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isk Google\BOXXBIKE\Documents\Škola vše\Vysoká škola\11.semestr\Měření\Surova data\Suskeho metoda\"/>
    </mc:Choice>
  </mc:AlternateContent>
  <bookViews>
    <workbookView xWindow="0" yWindow="0" windowWidth="28800" windowHeight="12375"/>
  </bookViews>
  <sheets>
    <sheet name="suskeho_metoda_4" sheetId="1" r:id="rId1"/>
  </sheets>
  <calcPr calcId="152511"/>
</workbook>
</file>

<file path=xl/calcChain.xml><?xml version="1.0" encoding="utf-8"?>
<calcChain xmlns="http://schemas.openxmlformats.org/spreadsheetml/2006/main">
  <c r="N141" i="1" l="1"/>
  <c r="K148" i="1"/>
  <c r="I148" i="1" l="1"/>
  <c r="H2" i="1"/>
  <c r="H3" i="1"/>
  <c r="I3" i="1" s="1"/>
  <c r="H4" i="1"/>
  <c r="H5" i="1"/>
  <c r="H6" i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H15" i="1"/>
  <c r="H16" i="1"/>
  <c r="I16" i="1" s="1"/>
  <c r="H17" i="1"/>
  <c r="I17" i="1" s="1"/>
  <c r="H18" i="1"/>
  <c r="H19" i="1"/>
  <c r="I19" i="1" s="1"/>
  <c r="H20" i="1"/>
  <c r="I20" i="1" s="1"/>
  <c r="H21" i="1"/>
  <c r="I21" i="1" s="1"/>
  <c r="H22" i="1"/>
  <c r="I22" i="1" s="1"/>
  <c r="H23" i="1"/>
  <c r="H24" i="1"/>
  <c r="I24" i="1" s="1"/>
  <c r="H25" i="1"/>
  <c r="I25" i="1" s="1"/>
  <c r="H26" i="1"/>
  <c r="H27" i="1"/>
  <c r="I27" i="1" s="1"/>
  <c r="H28" i="1"/>
  <c r="I28" i="1" s="1"/>
  <c r="H29" i="1"/>
  <c r="H30" i="1"/>
  <c r="I30" i="1" s="1"/>
  <c r="H31" i="1"/>
  <c r="H32" i="1"/>
  <c r="I32" i="1" s="1"/>
  <c r="H33" i="1"/>
  <c r="I33" i="1" s="1"/>
  <c r="H34" i="1"/>
  <c r="H35" i="1"/>
  <c r="I35" i="1" s="1"/>
  <c r="H36" i="1"/>
  <c r="I36" i="1" s="1"/>
  <c r="H37" i="1"/>
  <c r="I37" i="1" s="1"/>
  <c r="H38" i="1"/>
  <c r="I38" i="1" s="1"/>
  <c r="H39" i="1"/>
  <c r="H40" i="1"/>
  <c r="I40" i="1" s="1"/>
  <c r="H41" i="1"/>
  <c r="I41" i="1" s="1"/>
  <c r="H42" i="1"/>
  <c r="H43" i="1"/>
  <c r="I43" i="1" s="1"/>
  <c r="H44" i="1"/>
  <c r="I44" i="1" s="1"/>
  <c r="H45" i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H142" i="1"/>
  <c r="I142" i="1" s="1"/>
  <c r="I14" i="1"/>
  <c r="I141" i="1"/>
  <c r="I133" i="1"/>
  <c r="I125" i="1"/>
  <c r="I117" i="1"/>
  <c r="I109" i="1"/>
  <c r="I101" i="1"/>
  <c r="I93" i="1"/>
  <c r="I85" i="1"/>
  <c r="I77" i="1"/>
  <c r="I69" i="1"/>
  <c r="I61" i="1"/>
  <c r="I53" i="1"/>
  <c r="I45" i="1"/>
  <c r="I42" i="1"/>
  <c r="I39" i="1"/>
  <c r="I34" i="1"/>
  <c r="I31" i="1"/>
  <c r="I29" i="1"/>
  <c r="I26" i="1"/>
  <c r="I23" i="1"/>
  <c r="I18" i="1"/>
  <c r="I15" i="1"/>
  <c r="V6" i="1"/>
  <c r="I6" i="1"/>
  <c r="I5" i="1"/>
  <c r="AB4" i="1"/>
  <c r="V4" i="1"/>
  <c r="I4" i="1"/>
  <c r="I2" i="1"/>
</calcChain>
</file>

<file path=xl/sharedStrings.xml><?xml version="1.0" encoding="utf-8"?>
<sst xmlns="http://schemas.openxmlformats.org/spreadsheetml/2006/main" count="590" uniqueCount="171">
  <si>
    <t>0.000000</t>
  </si>
  <si>
    <t>80705.578125</t>
  </si>
  <si>
    <t>426.657959</t>
  </si>
  <si>
    <t>36.148144</t>
  </si>
  <si>
    <t>51.515652</t>
  </si>
  <si>
    <t>53.222717</t>
  </si>
  <si>
    <t>0.051501</t>
  </si>
  <si>
    <t>58.466526</t>
  </si>
  <si>
    <t>0.018851</t>
  </si>
  <si>
    <t>167.960144</t>
  </si>
  <si>
    <t>0.006970</t>
  </si>
  <si>
    <t>235.374802</t>
  </si>
  <si>
    <t>287.636719</t>
  </si>
  <si>
    <t>336.969299</t>
  </si>
  <si>
    <t>378.593842</t>
  </si>
  <si>
    <t>435.066254</t>
  </si>
  <si>
    <t>483.672791</t>
  </si>
  <si>
    <t>536.780701</t>
  </si>
  <si>
    <t>587.057312</t>
  </si>
  <si>
    <t>616.301819</t>
  </si>
  <si>
    <t>649.587097</t>
  </si>
  <si>
    <t>678.559326</t>
  </si>
  <si>
    <t>714.692505</t>
  </si>
  <si>
    <t>757.006165</t>
  </si>
  <si>
    <t>811.698669</t>
  </si>
  <si>
    <t>867.566101</t>
  </si>
  <si>
    <t>911.671326</t>
  </si>
  <si>
    <t>934.588684</t>
  </si>
  <si>
    <t>977.812317</t>
  </si>
  <si>
    <t>1030.215454</t>
  </si>
  <si>
    <t>1061.145874</t>
  </si>
  <si>
    <t>1094.435303</t>
  </si>
  <si>
    <t>1117.703003</t>
  </si>
  <si>
    <t>1147.815186</t>
  </si>
  <si>
    <t>1196.334229</t>
  </si>
  <si>
    <t>1228.493530</t>
  </si>
  <si>
    <t>1250.698364</t>
  </si>
  <si>
    <t>1277.736206</t>
  </si>
  <si>
    <t>1312.329468</t>
  </si>
  <si>
    <t>1349.299194</t>
  </si>
  <si>
    <t>1389.252197</t>
  </si>
  <si>
    <t>1397.689087</t>
  </si>
  <si>
    <t>1444.074707</t>
  </si>
  <si>
    <t>1467.984497</t>
  </si>
  <si>
    <t>1495.064941</t>
  </si>
  <si>
    <t>1537.561646</t>
  </si>
  <si>
    <t>1575.053223</t>
  </si>
  <si>
    <t>1587.675659</t>
  </si>
  <si>
    <t>1640.801147</t>
  </si>
  <si>
    <t>1662.983276</t>
  </si>
  <si>
    <t>1700.571899</t>
  </si>
  <si>
    <t>1732.799194</t>
  </si>
  <si>
    <t>1750.021362</t>
  </si>
  <si>
    <t>1758.519409</t>
  </si>
  <si>
    <t>1811.373169</t>
  </si>
  <si>
    <t>1833.083374</t>
  </si>
  <si>
    <t>1875.157837</t>
  </si>
  <si>
    <t>1905.039063</t>
  </si>
  <si>
    <t>1898.891479</t>
  </si>
  <si>
    <t>1967.580933</t>
  </si>
  <si>
    <t>1981.542725</t>
  </si>
  <si>
    <t>2021.974609</t>
  </si>
  <si>
    <t>2039.003174</t>
  </si>
  <si>
    <t>2050.068359</t>
  </si>
  <si>
    <t>2086.656250</t>
  </si>
  <si>
    <t>2110.265381</t>
  </si>
  <si>
    <t>2164.717285</t>
  </si>
  <si>
    <t>2171.267578</t>
  </si>
  <si>
    <t>2220.965332</t>
  </si>
  <si>
    <t>2240.726563</t>
  </si>
  <si>
    <t>2273.379883</t>
  </si>
  <si>
    <t>2274.916016</t>
  </si>
  <si>
    <t>2318.718506</t>
  </si>
  <si>
    <t>2332.696045</t>
  </si>
  <si>
    <t>2369.375000</t>
  </si>
  <si>
    <t>2397.101807</t>
  </si>
  <si>
    <t>2414.504395</t>
  </si>
  <si>
    <t>2426.076660</t>
  </si>
  <si>
    <t>2469.918945</t>
  </si>
  <si>
    <t>2483.413574</t>
  </si>
  <si>
    <t>2526.743164</t>
  </si>
  <si>
    <t>2537.008545</t>
  </si>
  <si>
    <t>2566.453613</t>
  </si>
  <si>
    <t>2588.240967</t>
  </si>
  <si>
    <t>2659.113281</t>
  </si>
  <si>
    <t>2635.267822</t>
  </si>
  <si>
    <t>2684.396729</t>
  </si>
  <si>
    <t>2687.030762</t>
  </si>
  <si>
    <t>2722.153809</t>
  </si>
  <si>
    <t>2767.957275</t>
  </si>
  <si>
    <t>2793.718506</t>
  </si>
  <si>
    <t>2815.862793</t>
  </si>
  <si>
    <t>2819.279297</t>
  </si>
  <si>
    <t>2875.875977</t>
  </si>
  <si>
    <t>2927.653320</t>
  </si>
  <si>
    <t>2935.802979</t>
  </si>
  <si>
    <t>2996.397461</t>
  </si>
  <si>
    <t>2971.913086</t>
  </si>
  <si>
    <t>2986.813965</t>
  </si>
  <si>
    <t>3016.070801</t>
  </si>
  <si>
    <t>3041.137207</t>
  </si>
  <si>
    <t>3083.801025</t>
  </si>
  <si>
    <t>3124.889404</t>
  </si>
  <si>
    <t>3147.404297</t>
  </si>
  <si>
    <t>3169.885986</t>
  </si>
  <si>
    <t>3155.583252</t>
  </si>
  <si>
    <t>3220.908936</t>
  </si>
  <si>
    <t>3271.653564</t>
  </si>
  <si>
    <t>3277.816895</t>
  </si>
  <si>
    <t>3277.368652</t>
  </si>
  <si>
    <t>3335.281250</t>
  </si>
  <si>
    <t>3341.001221</t>
  </si>
  <si>
    <t>3342.420166</t>
  </si>
  <si>
    <t>3396.760254</t>
  </si>
  <si>
    <t>3407.514160</t>
  </si>
  <si>
    <t>3420.842041</t>
  </si>
  <si>
    <t>3448.234375</t>
  </si>
  <si>
    <t>3505.640625</t>
  </si>
  <si>
    <t>3536.131348</t>
  </si>
  <si>
    <t>3503.705078</t>
  </si>
  <si>
    <t>3575.182129</t>
  </si>
  <si>
    <t>3620.695801</t>
  </si>
  <si>
    <t>3625.932373</t>
  </si>
  <si>
    <t>3583.688477</t>
  </si>
  <si>
    <t>3615.111572</t>
  </si>
  <si>
    <t>3635.036621</t>
  </si>
  <si>
    <t>3661.446045</t>
  </si>
  <si>
    <t>3651.131104</t>
  </si>
  <si>
    <t>3713.928711</t>
  </si>
  <si>
    <t>3740.754639</t>
  </si>
  <si>
    <t>3716.948730</t>
  </si>
  <si>
    <t>3708.118652</t>
  </si>
  <si>
    <t>3718.070557</t>
  </si>
  <si>
    <t>3787.660400</t>
  </si>
  <si>
    <t>3775.180420</t>
  </si>
  <si>
    <t>3767.227051</t>
  </si>
  <si>
    <t>3807.855469</t>
  </si>
  <si>
    <t>3789.455566</t>
  </si>
  <si>
    <t>3820.379150</t>
  </si>
  <si>
    <t>3839.231689</t>
  </si>
  <si>
    <t>3865.773682</t>
  </si>
  <si>
    <t>3874.834229</t>
  </si>
  <si>
    <t>3896.094482</t>
  </si>
  <si>
    <t>3922.595459</t>
  </si>
  <si>
    <t>3939.922119</t>
  </si>
  <si>
    <t>3983.716309</t>
  </si>
  <si>
    <t>čas</t>
  </si>
  <si>
    <t>otáčky</t>
  </si>
  <si>
    <t>rychlost</t>
  </si>
  <si>
    <t>přirustek dráhy</t>
  </si>
  <si>
    <t>HMOTNOST JEZDCE</t>
  </si>
  <si>
    <t>KG</t>
  </si>
  <si>
    <t>TÍHOVÉ ZRYCHLENÍ</t>
  </si>
  <si>
    <t>m/s2</t>
  </si>
  <si>
    <t>Průřez Sx</t>
  </si>
  <si>
    <t>m2</t>
  </si>
  <si>
    <t>HMOTNOST KOLA</t>
  </si>
  <si>
    <t>Hustota vzduchu</t>
  </si>
  <si>
    <t>Kg/m3</t>
  </si>
  <si>
    <t>REDUKOVANÁ HMOTNOST</t>
  </si>
  <si>
    <t>Cx</t>
  </si>
  <si>
    <t>součinitel rotačních hmot</t>
  </si>
  <si>
    <t>%</t>
  </si>
  <si>
    <t>Dynamický poloměr pneumatiky</t>
  </si>
  <si>
    <t>rd</t>
  </si>
  <si>
    <t>m</t>
  </si>
  <si>
    <t>CELKOVÁ HMOTNOST</t>
  </si>
  <si>
    <t>delta</t>
  </si>
  <si>
    <t>v1</t>
  </si>
  <si>
    <t>v2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</si>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</sst>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Fill="1"/>
    <xf numFmtId="0" fontId="16" fillId="33" borderId="0" xfId="0" applyFont="1" applyFill="1"/>
    <xf numFmtId="2" fontId="0" fillId="0" borderId="0" xfId="0" applyNumberFormat="1"/>
    <xf numFmtId="164" fontId="0" fillId="0" borderId="0" xfId="0" applyNumberFormat="1"/>
    <xf numFmtId="0" fontId="16" fillId="33" borderId="0" xfId="0" applyFont="1" applyFill="1" applyAlignment="1">
      <alignment horizontal="center"/>
    </xf>
    <xf numFmtId="2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vertical="center"/>
    </xf>
    <xf numFmtId="0" fontId="16" fillId="33" borderId="0" xfId="0" applyFont="1" applyFill="1" applyAlignment="1">
      <alignment horizontal="center" vertical="center"/>
    </xf>
    <xf numFmtId="2" fontId="0" fillId="33" borderId="0" xfId="0" applyNumberFormat="1" applyFill="1" applyAlignment="1">
      <alignment horizontal="center" vertical="center"/>
    </xf>
    <xf numFmtId="0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horizontal="center" wrapText="1"/>
    </xf>
    <xf numFmtId="0" fontId="16" fillId="33" borderId="0" xfId="0" applyFont="1" applyFill="1" applyAlignment="1">
      <alignment horizontal="right"/>
    </xf>
    <xf numFmtId="0" fontId="0" fillId="33" borderId="0" xfId="0" applyFill="1" applyAlignment="1">
      <alignment vertical="center"/>
    </xf>
    <xf numFmtId="0" fontId="16" fillId="33" borderId="0" xfId="0" applyFont="1" applyFill="1" applyAlignment="1">
      <alignment horizontal="center"/>
    </xf>
    <xf numFmtId="0" fontId="16" fillId="33" borderId="0" xfId="0" applyFont="1" applyFill="1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8"/>
  <sheetViews>
    <sheetView tabSelected="1" topLeftCell="A3" workbookViewId="0">
      <selection activeCell="V6" sqref="V6"/>
    </sheetView>
  </sheetViews>
  <sheetFormatPr defaultRowHeight="15" x14ac:dyDescent="0.25"/>
  <cols>
    <col min="4" max="4" width="11.140625" customWidth="1"/>
    <col min="9" max="9" width="15.5703125" customWidth="1"/>
    <col min="20" max="20" width="27.5703125" customWidth="1"/>
    <col min="24" max="24" width="17.5703125" customWidth="1"/>
    <col min="27" max="27" width="23.5703125" customWidth="1"/>
  </cols>
  <sheetData>
    <row r="1" spans="1:30" x14ac:dyDescent="0.25">
      <c r="F1" t="s">
        <v>146</v>
      </c>
      <c r="G1" t="s">
        <v>147</v>
      </c>
      <c r="H1" t="s">
        <v>148</v>
      </c>
      <c r="I1" t="s">
        <v>149</v>
      </c>
      <c r="T1" s="14" t="s">
        <v>150</v>
      </c>
      <c r="U1" s="14"/>
      <c r="V1" s="1">
        <v>82</v>
      </c>
      <c r="W1" s="2" t="s">
        <v>151</v>
      </c>
      <c r="X1" s="2" t="s">
        <v>152</v>
      </c>
      <c r="Y1" s="1">
        <v>9.81</v>
      </c>
      <c r="Z1" s="2" t="s">
        <v>153</v>
      </c>
      <c r="AA1" s="2" t="s">
        <v>154</v>
      </c>
      <c r="AB1" s="1">
        <v>0.99019999999999997</v>
      </c>
      <c r="AC1" s="2" t="s">
        <v>155</v>
      </c>
    </row>
    <row r="2" spans="1:30" x14ac:dyDescent="0.25">
      <c r="A2" t="s">
        <v>1</v>
      </c>
      <c r="B2">
        <v>0</v>
      </c>
      <c r="C2">
        <v>0</v>
      </c>
      <c r="D2" t="s">
        <v>2</v>
      </c>
      <c r="F2">
        <v>0.1</v>
      </c>
      <c r="G2">
        <v>0</v>
      </c>
      <c r="H2" s="3">
        <f>(((G2/16)*PI())/30)*0.305</f>
        <v>0</v>
      </c>
      <c r="I2" s="4">
        <f>H2*$F$2</f>
        <v>0</v>
      </c>
      <c r="T2" s="5"/>
      <c r="U2" s="5"/>
      <c r="V2" s="1"/>
      <c r="W2" s="2"/>
      <c r="X2" s="2"/>
      <c r="Y2" s="1"/>
      <c r="Z2" s="2"/>
      <c r="AA2" s="2"/>
      <c r="AB2" s="1"/>
      <c r="AC2" s="2"/>
    </row>
    <row r="3" spans="1:30" x14ac:dyDescent="0.25">
      <c r="A3" t="s">
        <v>1</v>
      </c>
      <c r="B3" t="s">
        <v>0</v>
      </c>
      <c r="C3" t="s">
        <v>3</v>
      </c>
      <c r="D3" t="s">
        <v>2</v>
      </c>
      <c r="F3">
        <v>0.2</v>
      </c>
      <c r="G3">
        <v>36.148144000000002</v>
      </c>
      <c r="H3" s="3">
        <f t="shared" ref="H3:H6" si="0">(((G3/16)*PI())/30)*0.305</f>
        <v>7.2159660015725657E-2</v>
      </c>
      <c r="I3" s="4">
        <f t="shared" ref="I3:I6" si="1">H3*$F$2</f>
        <v>7.2159660015725657E-3</v>
      </c>
      <c r="T3" s="14" t="s">
        <v>156</v>
      </c>
      <c r="U3" s="14"/>
      <c r="V3" s="1">
        <v>65</v>
      </c>
      <c r="W3" s="2" t="s">
        <v>151</v>
      </c>
      <c r="AA3" s="2" t="s">
        <v>157</v>
      </c>
      <c r="AB3" s="1">
        <v>1.2</v>
      </c>
      <c r="AC3" s="2" t="s">
        <v>158</v>
      </c>
    </row>
    <row r="4" spans="1:30" x14ac:dyDescent="0.25">
      <c r="A4" t="s">
        <v>1</v>
      </c>
      <c r="B4" t="s">
        <v>0</v>
      </c>
      <c r="C4" t="s">
        <v>4</v>
      </c>
      <c r="D4" t="s">
        <v>2</v>
      </c>
      <c r="F4">
        <v>0.3</v>
      </c>
      <c r="G4">
        <v>51.515652000000003</v>
      </c>
      <c r="H4" s="3">
        <f t="shared" si="0"/>
        <v>0.10283659193701446</v>
      </c>
      <c r="I4" s="4">
        <f t="shared" si="1"/>
        <v>1.0283659193701446E-2</v>
      </c>
      <c r="T4" s="15" t="s">
        <v>159</v>
      </c>
      <c r="U4" s="15"/>
      <c r="V4" s="6">
        <f>(V1+V3)*(1+(V5/100))</f>
        <v>148.64640000000003</v>
      </c>
      <c r="W4" s="7" t="s">
        <v>151</v>
      </c>
      <c r="AA4" s="8" t="s">
        <v>160</v>
      </c>
      <c r="AB4" s="9">
        <f>0.6</f>
        <v>0.6</v>
      </c>
    </row>
    <row r="5" spans="1:30" ht="29.25" customHeight="1" x14ac:dyDescent="0.25">
      <c r="A5" t="s">
        <v>1</v>
      </c>
      <c r="B5" t="s">
        <v>0</v>
      </c>
      <c r="C5" t="s">
        <v>5</v>
      </c>
      <c r="D5" t="s">
        <v>2</v>
      </c>
      <c r="F5">
        <v>0.4</v>
      </c>
      <c r="G5">
        <v>53.222717000000003</v>
      </c>
      <c r="H5" s="3">
        <f t="shared" si="0"/>
        <v>0.1062442697980063</v>
      </c>
      <c r="I5" s="4">
        <f t="shared" si="1"/>
        <v>1.0624426979800631E-2</v>
      </c>
      <c r="T5" s="15" t="s">
        <v>161</v>
      </c>
      <c r="U5" s="15"/>
      <c r="V5" s="10">
        <v>1.1200000000000001</v>
      </c>
      <c r="W5" s="8" t="s">
        <v>162</v>
      </c>
      <c r="AA5" s="11" t="s">
        <v>163</v>
      </c>
      <c r="AB5" s="12" t="s">
        <v>164</v>
      </c>
      <c r="AC5" s="1">
        <v>0.30499999999999999</v>
      </c>
      <c r="AD5" s="2" t="s">
        <v>165</v>
      </c>
    </row>
    <row r="6" spans="1:30" x14ac:dyDescent="0.25">
      <c r="A6" t="s">
        <v>1</v>
      </c>
      <c r="B6" t="s">
        <v>6</v>
      </c>
      <c r="C6" t="s">
        <v>7</v>
      </c>
      <c r="D6" t="s">
        <v>2</v>
      </c>
      <c r="F6">
        <v>0.5</v>
      </c>
      <c r="G6">
        <v>58.466526000000002</v>
      </c>
      <c r="H6" s="3">
        <f t="shared" si="0"/>
        <v>0.11671206794076579</v>
      </c>
      <c r="I6" s="4">
        <f t="shared" si="1"/>
        <v>1.1671206794076579E-2</v>
      </c>
      <c r="T6" s="15" t="s">
        <v>166</v>
      </c>
      <c r="U6" s="15"/>
      <c r="V6" s="13">
        <f>V3+V1</f>
        <v>147</v>
      </c>
      <c r="W6" s="7" t="s">
        <v>151</v>
      </c>
    </row>
    <row r="7" spans="1:30" x14ac:dyDescent="0.25">
      <c r="A7" t="s">
        <v>1</v>
      </c>
      <c r="B7" t="s">
        <v>8</v>
      </c>
      <c r="C7" t="s">
        <v>9</v>
      </c>
      <c r="D7" t="s">
        <v>2</v>
      </c>
      <c r="F7">
        <v>0.6</v>
      </c>
      <c r="G7">
        <v>167.96014400000001</v>
      </c>
      <c r="H7" s="3">
        <f>(((G7/16)*PI())/30)*0.305</f>
        <v>0.33528545441315943</v>
      </c>
      <c r="I7" s="4">
        <f>H7*$F$2</f>
        <v>3.3528545441315942E-2</v>
      </c>
    </row>
    <row r="8" spans="1:30" x14ac:dyDescent="0.25">
      <c r="A8" t="s">
        <v>1</v>
      </c>
      <c r="B8" t="s">
        <v>10</v>
      </c>
      <c r="C8" t="s">
        <v>11</v>
      </c>
      <c r="D8" t="s">
        <v>2</v>
      </c>
      <c r="F8">
        <v>0.7</v>
      </c>
      <c r="G8">
        <v>235.37480199999999</v>
      </c>
      <c r="H8" s="3">
        <f t="shared" ref="H8:H71" si="2">(((G8/16)*PI())/30)*0.305</f>
        <v>0.46985996538546326</v>
      </c>
      <c r="I8" s="4">
        <f t="shared" ref="I8:I71" si="3">H8*$F$2</f>
        <v>4.6985996538546328E-2</v>
      </c>
    </row>
    <row r="9" spans="1:30" x14ac:dyDescent="0.25">
      <c r="A9" t="s">
        <v>1</v>
      </c>
      <c r="B9" t="s">
        <v>0</v>
      </c>
      <c r="C9" t="s">
        <v>12</v>
      </c>
      <c r="D9" t="s">
        <v>2</v>
      </c>
      <c r="F9">
        <v>0.8</v>
      </c>
      <c r="G9">
        <v>287.63671900000003</v>
      </c>
      <c r="H9" s="3">
        <f t="shared" si="2"/>
        <v>0.57418626668851436</v>
      </c>
      <c r="I9" s="4">
        <f t="shared" si="3"/>
        <v>5.741862666885144E-2</v>
      </c>
      <c r="U9" s="3"/>
      <c r="V9" s="3"/>
      <c r="W9" s="4"/>
    </row>
    <row r="10" spans="1:30" x14ac:dyDescent="0.25">
      <c r="A10" t="s">
        <v>1</v>
      </c>
      <c r="B10" t="s">
        <v>0</v>
      </c>
      <c r="C10" t="s">
        <v>13</v>
      </c>
      <c r="D10" t="s">
        <v>2</v>
      </c>
      <c r="F10">
        <v>0.9</v>
      </c>
      <c r="G10">
        <v>336.96929899999998</v>
      </c>
      <c r="H10" s="3">
        <f t="shared" si="2"/>
        <v>0.67266496591297753</v>
      </c>
      <c r="I10" s="4">
        <f t="shared" si="3"/>
        <v>6.7266496591297756E-2</v>
      </c>
      <c r="U10" s="3"/>
      <c r="V10" s="3"/>
      <c r="W10" s="4"/>
    </row>
    <row r="11" spans="1:30" x14ac:dyDescent="0.25">
      <c r="A11" t="s">
        <v>1</v>
      </c>
      <c r="B11" t="s">
        <v>0</v>
      </c>
      <c r="C11" t="s">
        <v>14</v>
      </c>
      <c r="D11" t="s">
        <v>2</v>
      </c>
      <c r="F11">
        <v>1</v>
      </c>
      <c r="G11">
        <v>378.593842</v>
      </c>
      <c r="H11" s="3">
        <f t="shared" si="2"/>
        <v>0.75575672495847512</v>
      </c>
      <c r="I11" s="4">
        <f t="shared" si="3"/>
        <v>7.5575672495847512E-2</v>
      </c>
    </row>
    <row r="12" spans="1:30" x14ac:dyDescent="0.25">
      <c r="A12" t="s">
        <v>1</v>
      </c>
      <c r="B12" t="s">
        <v>0</v>
      </c>
      <c r="C12" t="s">
        <v>15</v>
      </c>
      <c r="D12" t="s">
        <v>2</v>
      </c>
      <c r="F12">
        <v>1.1000000000000001</v>
      </c>
      <c r="G12">
        <v>435.06625400000001</v>
      </c>
      <c r="H12" s="3">
        <f t="shared" si="2"/>
        <v>0.86848810198817794</v>
      </c>
      <c r="I12" s="4">
        <f t="shared" si="3"/>
        <v>8.6848810198817794E-2</v>
      </c>
    </row>
    <row r="13" spans="1:30" x14ac:dyDescent="0.25">
      <c r="A13" t="s">
        <v>1</v>
      </c>
      <c r="B13" t="s">
        <v>0</v>
      </c>
      <c r="C13" t="s">
        <v>16</v>
      </c>
      <c r="D13" t="s">
        <v>2</v>
      </c>
      <c r="F13">
        <v>1.2</v>
      </c>
      <c r="G13">
        <v>483.67279100000002</v>
      </c>
      <c r="H13" s="3">
        <f t="shared" si="2"/>
        <v>0.96551745941415801</v>
      </c>
      <c r="I13" s="4">
        <f t="shared" si="3"/>
        <v>9.6551745941415801E-2</v>
      </c>
    </row>
    <row r="14" spans="1:30" x14ac:dyDescent="0.25">
      <c r="A14" t="s">
        <v>1</v>
      </c>
      <c r="B14" t="s">
        <v>0</v>
      </c>
      <c r="C14" t="s">
        <v>17</v>
      </c>
      <c r="D14" t="s">
        <v>2</v>
      </c>
      <c r="F14">
        <v>1.3</v>
      </c>
      <c r="G14">
        <v>536.78070100000002</v>
      </c>
      <c r="H14" s="3">
        <f t="shared" si="2"/>
        <v>1.0715325491445118</v>
      </c>
      <c r="I14" s="4">
        <f t="shared" si="3"/>
        <v>0.10715325491445118</v>
      </c>
    </row>
    <row r="15" spans="1:30" x14ac:dyDescent="0.25">
      <c r="A15" t="s">
        <v>1</v>
      </c>
      <c r="B15" t="s">
        <v>0</v>
      </c>
      <c r="C15" t="s">
        <v>18</v>
      </c>
      <c r="D15" t="s">
        <v>2</v>
      </c>
      <c r="F15">
        <v>1.4</v>
      </c>
      <c r="G15">
        <v>587.05731200000002</v>
      </c>
      <c r="H15" s="3">
        <f t="shared" si="2"/>
        <v>1.1718957422451839</v>
      </c>
      <c r="I15" s="4">
        <f t="shared" si="3"/>
        <v>0.11718957422451839</v>
      </c>
    </row>
    <row r="16" spans="1:30" x14ac:dyDescent="0.25">
      <c r="A16" t="s">
        <v>1</v>
      </c>
      <c r="B16" t="s">
        <v>0</v>
      </c>
      <c r="C16" t="s">
        <v>19</v>
      </c>
      <c r="D16" t="s">
        <v>2</v>
      </c>
      <c r="F16">
        <v>1.5</v>
      </c>
      <c r="G16">
        <v>616.30181900000002</v>
      </c>
      <c r="H16" s="3">
        <f t="shared" si="2"/>
        <v>1.2302742217169793</v>
      </c>
      <c r="I16" s="4">
        <f t="shared" si="3"/>
        <v>0.12302742217169793</v>
      </c>
    </row>
    <row r="17" spans="1:9" x14ac:dyDescent="0.25">
      <c r="A17" t="s">
        <v>1</v>
      </c>
      <c r="B17" t="s">
        <v>0</v>
      </c>
      <c r="C17" t="s">
        <v>20</v>
      </c>
      <c r="D17" t="s">
        <v>2</v>
      </c>
      <c r="F17">
        <v>1.6</v>
      </c>
      <c r="G17">
        <v>649.58709699999997</v>
      </c>
      <c r="H17" s="3">
        <f t="shared" si="2"/>
        <v>1.2967189704158033</v>
      </c>
      <c r="I17" s="4">
        <f t="shared" si="3"/>
        <v>0.12967189704158033</v>
      </c>
    </row>
    <row r="18" spans="1:9" x14ac:dyDescent="0.25">
      <c r="A18" t="s">
        <v>1</v>
      </c>
      <c r="B18" t="s">
        <v>0</v>
      </c>
      <c r="C18" t="s">
        <v>21</v>
      </c>
      <c r="D18" t="s">
        <v>2</v>
      </c>
      <c r="F18">
        <v>1.7</v>
      </c>
      <c r="G18">
        <v>678.55932600000006</v>
      </c>
      <c r="H18" s="3">
        <f t="shared" si="2"/>
        <v>1.3545539230080514</v>
      </c>
      <c r="I18" s="4">
        <f t="shared" si="3"/>
        <v>0.13545539230080514</v>
      </c>
    </row>
    <row r="19" spans="1:9" x14ac:dyDescent="0.25">
      <c r="A19" t="s">
        <v>1</v>
      </c>
      <c r="B19" t="s">
        <v>0</v>
      </c>
      <c r="C19" t="s">
        <v>22</v>
      </c>
      <c r="D19" t="s">
        <v>2</v>
      </c>
      <c r="F19">
        <v>1.8</v>
      </c>
      <c r="G19">
        <v>714.69250499999998</v>
      </c>
      <c r="H19" s="3">
        <f t="shared" si="2"/>
        <v>1.426683709586509</v>
      </c>
      <c r="I19" s="4">
        <f t="shared" si="3"/>
        <v>0.1426683709586509</v>
      </c>
    </row>
    <row r="20" spans="1:9" x14ac:dyDescent="0.25">
      <c r="A20" t="s">
        <v>1</v>
      </c>
      <c r="B20" t="s">
        <v>0</v>
      </c>
      <c r="C20" t="s">
        <v>23</v>
      </c>
      <c r="D20" t="s">
        <v>2</v>
      </c>
      <c r="F20">
        <v>1.9</v>
      </c>
      <c r="G20">
        <v>757.00616500000001</v>
      </c>
      <c r="H20" s="3">
        <f t="shared" si="2"/>
        <v>1.5111510979985121</v>
      </c>
      <c r="I20" s="4">
        <f t="shared" si="3"/>
        <v>0.15111510979985121</v>
      </c>
    </row>
    <row r="21" spans="1:9" x14ac:dyDescent="0.25">
      <c r="A21" t="s">
        <v>1</v>
      </c>
      <c r="B21" t="s">
        <v>0</v>
      </c>
      <c r="C21" t="s">
        <v>24</v>
      </c>
      <c r="D21" t="s">
        <v>2</v>
      </c>
      <c r="F21">
        <v>2</v>
      </c>
      <c r="G21">
        <v>811.698669</v>
      </c>
      <c r="H21" s="3">
        <f t="shared" si="2"/>
        <v>1.6203293864895811</v>
      </c>
      <c r="I21" s="4">
        <f t="shared" si="3"/>
        <v>0.16203293864895812</v>
      </c>
    </row>
    <row r="22" spans="1:9" x14ac:dyDescent="0.25">
      <c r="A22" t="s">
        <v>1</v>
      </c>
      <c r="B22" t="s">
        <v>0</v>
      </c>
      <c r="C22" t="s">
        <v>25</v>
      </c>
      <c r="D22" t="s">
        <v>2</v>
      </c>
      <c r="F22">
        <v>2.1</v>
      </c>
      <c r="G22">
        <v>867.566101</v>
      </c>
      <c r="H22" s="3">
        <f t="shared" si="2"/>
        <v>1.7318530901428497</v>
      </c>
      <c r="I22" s="4">
        <f t="shared" si="3"/>
        <v>0.17318530901428497</v>
      </c>
    </row>
    <row r="23" spans="1:9" x14ac:dyDescent="0.25">
      <c r="A23" t="s">
        <v>1</v>
      </c>
      <c r="B23" t="s">
        <v>0</v>
      </c>
      <c r="C23" t="s">
        <v>26</v>
      </c>
      <c r="D23" t="s">
        <v>2</v>
      </c>
      <c r="F23">
        <v>2.2000000000000002</v>
      </c>
      <c r="G23">
        <v>911.67132600000002</v>
      </c>
      <c r="H23" s="3">
        <f t="shared" si="2"/>
        <v>1.8198968370338959</v>
      </c>
      <c r="I23" s="4">
        <f t="shared" si="3"/>
        <v>0.18198968370338961</v>
      </c>
    </row>
    <row r="24" spans="1:9" x14ac:dyDescent="0.25">
      <c r="A24" t="s">
        <v>1</v>
      </c>
      <c r="B24" t="s">
        <v>0</v>
      </c>
      <c r="C24" t="s">
        <v>27</v>
      </c>
      <c r="D24" t="s">
        <v>2</v>
      </c>
      <c r="F24">
        <v>2.2999999999999998</v>
      </c>
      <c r="G24">
        <v>934.58868399999994</v>
      </c>
      <c r="H24" s="3">
        <f t="shared" si="2"/>
        <v>1.8656449330284968</v>
      </c>
      <c r="I24" s="4">
        <f t="shared" si="3"/>
        <v>0.18656449330284969</v>
      </c>
    </row>
    <row r="25" spans="1:9" x14ac:dyDescent="0.25">
      <c r="A25" t="s">
        <v>1</v>
      </c>
      <c r="B25" t="s">
        <v>0</v>
      </c>
      <c r="C25" t="s">
        <v>28</v>
      </c>
      <c r="D25" t="s">
        <v>2</v>
      </c>
      <c r="F25">
        <v>2.4</v>
      </c>
      <c r="G25">
        <v>977.81231700000001</v>
      </c>
      <c r="H25" s="3">
        <f t="shared" si="2"/>
        <v>1.9519288280446423</v>
      </c>
      <c r="I25" s="4">
        <f t="shared" si="3"/>
        <v>0.19519288280446423</v>
      </c>
    </row>
    <row r="26" spans="1:9" x14ac:dyDescent="0.25">
      <c r="A26" t="s">
        <v>1</v>
      </c>
      <c r="B26" t="s">
        <v>0</v>
      </c>
      <c r="C26" t="s">
        <v>29</v>
      </c>
      <c r="D26" t="s">
        <v>2</v>
      </c>
      <c r="F26">
        <v>2.5</v>
      </c>
      <c r="G26">
        <v>1030.2154539999999</v>
      </c>
      <c r="H26" s="3">
        <f t="shared" si="2"/>
        <v>2.0565370355829735</v>
      </c>
      <c r="I26" s="4">
        <f t="shared" si="3"/>
        <v>0.20565370355829737</v>
      </c>
    </row>
    <row r="27" spans="1:9" x14ac:dyDescent="0.25">
      <c r="A27" t="s">
        <v>1</v>
      </c>
      <c r="B27" t="s">
        <v>0</v>
      </c>
      <c r="C27" t="s">
        <v>30</v>
      </c>
      <c r="D27" t="s">
        <v>2</v>
      </c>
      <c r="F27">
        <v>2.6</v>
      </c>
      <c r="G27">
        <v>1061.145874</v>
      </c>
      <c r="H27" s="3">
        <f t="shared" si="2"/>
        <v>2.1182809688632993</v>
      </c>
      <c r="I27" s="4">
        <f t="shared" si="3"/>
        <v>0.21182809688632995</v>
      </c>
    </row>
    <row r="28" spans="1:9" x14ac:dyDescent="0.25">
      <c r="A28" t="s">
        <v>1</v>
      </c>
      <c r="B28" t="s">
        <v>0</v>
      </c>
      <c r="C28" t="s">
        <v>31</v>
      </c>
      <c r="D28" t="s">
        <v>2</v>
      </c>
      <c r="F28">
        <v>2.7</v>
      </c>
      <c r="G28">
        <v>1094.435303</v>
      </c>
      <c r="H28" s="3">
        <f t="shared" si="2"/>
        <v>2.1847340038727214</v>
      </c>
      <c r="I28" s="4">
        <f t="shared" si="3"/>
        <v>0.21847340038727214</v>
      </c>
    </row>
    <row r="29" spans="1:9" x14ac:dyDescent="0.25">
      <c r="A29" t="s">
        <v>1</v>
      </c>
      <c r="B29" t="s">
        <v>0</v>
      </c>
      <c r="C29" t="s">
        <v>32</v>
      </c>
      <c r="D29" t="s">
        <v>2</v>
      </c>
      <c r="F29">
        <v>2.8</v>
      </c>
      <c r="G29">
        <v>1117.7030030000001</v>
      </c>
      <c r="H29" s="3">
        <f t="shared" si="2"/>
        <v>2.2311814596908657</v>
      </c>
      <c r="I29" s="4">
        <f t="shared" si="3"/>
        <v>0.22311814596908658</v>
      </c>
    </row>
    <row r="30" spans="1:9" x14ac:dyDescent="0.25">
      <c r="A30" t="s">
        <v>1</v>
      </c>
      <c r="B30" t="s">
        <v>0</v>
      </c>
      <c r="C30" t="s">
        <v>33</v>
      </c>
      <c r="D30" t="s">
        <v>2</v>
      </c>
      <c r="F30">
        <v>2.9</v>
      </c>
      <c r="G30">
        <v>1147.815186</v>
      </c>
      <c r="H30" s="3">
        <f t="shared" si="2"/>
        <v>2.2912920116354223</v>
      </c>
      <c r="I30" s="4">
        <f t="shared" si="3"/>
        <v>0.22912920116354224</v>
      </c>
    </row>
    <row r="31" spans="1:9" x14ac:dyDescent="0.25">
      <c r="A31" t="s">
        <v>1</v>
      </c>
      <c r="B31" t="s">
        <v>0</v>
      </c>
      <c r="C31" t="s">
        <v>34</v>
      </c>
      <c r="D31" t="s">
        <v>2</v>
      </c>
      <c r="F31">
        <v>3</v>
      </c>
      <c r="G31">
        <v>1196.3342290000001</v>
      </c>
      <c r="H31" s="3">
        <f t="shared" si="2"/>
        <v>2.3881467117596764</v>
      </c>
      <c r="I31" s="4">
        <f t="shared" si="3"/>
        <v>0.23881467117596766</v>
      </c>
    </row>
    <row r="32" spans="1:9" x14ac:dyDescent="0.25">
      <c r="A32" t="s">
        <v>1</v>
      </c>
      <c r="B32" t="s">
        <v>0</v>
      </c>
      <c r="C32" t="s">
        <v>35</v>
      </c>
      <c r="D32" t="s">
        <v>2</v>
      </c>
      <c r="F32">
        <v>3.1</v>
      </c>
      <c r="G32">
        <v>1228.49353</v>
      </c>
      <c r="H32" s="3">
        <f t="shared" si="2"/>
        <v>2.452343762277772</v>
      </c>
      <c r="I32" s="4">
        <f t="shared" si="3"/>
        <v>0.24523437622777722</v>
      </c>
    </row>
    <row r="33" spans="1:9" x14ac:dyDescent="0.25">
      <c r="A33" t="s">
        <v>1</v>
      </c>
      <c r="B33" t="s">
        <v>0</v>
      </c>
      <c r="C33" t="s">
        <v>36</v>
      </c>
      <c r="D33" t="s">
        <v>2</v>
      </c>
      <c r="F33">
        <v>3.2</v>
      </c>
      <c r="G33">
        <v>1250.6983640000001</v>
      </c>
      <c r="H33" s="3">
        <f t="shared" si="2"/>
        <v>2.496669503376558</v>
      </c>
      <c r="I33" s="4">
        <f t="shared" si="3"/>
        <v>0.24966695033765582</v>
      </c>
    </row>
    <row r="34" spans="1:9" x14ac:dyDescent="0.25">
      <c r="A34" t="s">
        <v>1</v>
      </c>
      <c r="B34" t="s">
        <v>0</v>
      </c>
      <c r="C34" t="s">
        <v>37</v>
      </c>
      <c r="D34" t="s">
        <v>2</v>
      </c>
      <c r="F34">
        <v>3.3</v>
      </c>
      <c r="G34">
        <v>1277.736206</v>
      </c>
      <c r="H34" s="3">
        <f t="shared" si="2"/>
        <v>2.5506429933095105</v>
      </c>
      <c r="I34" s="4">
        <f t="shared" si="3"/>
        <v>0.25506429933095104</v>
      </c>
    </row>
    <row r="35" spans="1:9" x14ac:dyDescent="0.25">
      <c r="A35" t="s">
        <v>1</v>
      </c>
      <c r="B35" t="s">
        <v>0</v>
      </c>
      <c r="C35" t="s">
        <v>38</v>
      </c>
      <c r="D35" t="s">
        <v>2</v>
      </c>
      <c r="F35">
        <v>3.4</v>
      </c>
      <c r="G35">
        <v>1312.3294679999999</v>
      </c>
      <c r="H35" s="3">
        <f t="shared" si="2"/>
        <v>2.6196987662630238</v>
      </c>
      <c r="I35" s="4">
        <f t="shared" si="3"/>
        <v>0.26196987662630239</v>
      </c>
    </row>
    <row r="36" spans="1:9" x14ac:dyDescent="0.25">
      <c r="A36" t="s">
        <v>1</v>
      </c>
      <c r="B36" t="s">
        <v>0</v>
      </c>
      <c r="C36" t="s">
        <v>39</v>
      </c>
      <c r="D36" t="s">
        <v>2</v>
      </c>
      <c r="F36">
        <v>3.5</v>
      </c>
      <c r="G36">
        <v>1349.2991939999999</v>
      </c>
      <c r="H36" s="3">
        <f t="shared" si="2"/>
        <v>2.6934984849715287</v>
      </c>
      <c r="I36" s="4">
        <f t="shared" si="3"/>
        <v>0.26934984849715288</v>
      </c>
    </row>
    <row r="37" spans="1:9" x14ac:dyDescent="0.25">
      <c r="A37" t="s">
        <v>1</v>
      </c>
      <c r="B37" t="s">
        <v>0</v>
      </c>
      <c r="C37" t="s">
        <v>40</v>
      </c>
      <c r="D37" t="s">
        <v>2</v>
      </c>
      <c r="F37">
        <v>3.6</v>
      </c>
      <c r="G37">
        <v>1389.252197</v>
      </c>
      <c r="H37" s="3">
        <f t="shared" si="2"/>
        <v>2.7732534818833279</v>
      </c>
      <c r="I37" s="4">
        <f t="shared" si="3"/>
        <v>0.27732534818833282</v>
      </c>
    </row>
    <row r="38" spans="1:9" x14ac:dyDescent="0.25">
      <c r="A38" t="s">
        <v>1</v>
      </c>
      <c r="B38" t="s">
        <v>0</v>
      </c>
      <c r="C38" t="s">
        <v>41</v>
      </c>
      <c r="D38" t="s">
        <v>2</v>
      </c>
      <c r="F38">
        <v>3.7</v>
      </c>
      <c r="G38">
        <v>1397.689087</v>
      </c>
      <c r="H38" s="3">
        <f t="shared" si="2"/>
        <v>2.7900953732399101</v>
      </c>
      <c r="I38" s="4">
        <f t="shared" si="3"/>
        <v>0.27900953732399103</v>
      </c>
    </row>
    <row r="39" spans="1:9" x14ac:dyDescent="0.25">
      <c r="A39" t="s">
        <v>1</v>
      </c>
      <c r="B39" t="s">
        <v>0</v>
      </c>
      <c r="C39" t="s">
        <v>42</v>
      </c>
      <c r="D39" t="s">
        <v>2</v>
      </c>
      <c r="F39">
        <v>3.8</v>
      </c>
      <c r="G39">
        <v>1444.074707</v>
      </c>
      <c r="H39" s="3">
        <f t="shared" si="2"/>
        <v>2.8826912909948748</v>
      </c>
      <c r="I39" s="4">
        <f t="shared" si="3"/>
        <v>0.28826912909948749</v>
      </c>
    </row>
    <row r="40" spans="1:9" x14ac:dyDescent="0.25">
      <c r="A40" t="s">
        <v>1</v>
      </c>
      <c r="B40" t="s">
        <v>0</v>
      </c>
      <c r="C40" t="s">
        <v>43</v>
      </c>
      <c r="D40" t="s">
        <v>2</v>
      </c>
      <c r="F40">
        <v>3.9</v>
      </c>
      <c r="G40">
        <v>1467.9844969999999</v>
      </c>
      <c r="H40" s="3">
        <f t="shared" si="2"/>
        <v>2.930420499925972</v>
      </c>
      <c r="I40" s="4">
        <f t="shared" si="3"/>
        <v>0.2930420499925972</v>
      </c>
    </row>
    <row r="41" spans="1:9" x14ac:dyDescent="0.25">
      <c r="A41" t="s">
        <v>1</v>
      </c>
      <c r="B41" t="s">
        <v>0</v>
      </c>
      <c r="C41" t="s">
        <v>44</v>
      </c>
      <c r="D41" t="s">
        <v>2</v>
      </c>
      <c r="F41">
        <v>4</v>
      </c>
      <c r="G41">
        <v>1495.0649410000001</v>
      </c>
      <c r="H41" s="3">
        <f t="shared" si="2"/>
        <v>2.9844790328375077</v>
      </c>
      <c r="I41" s="4">
        <f t="shared" si="3"/>
        <v>0.29844790328375076</v>
      </c>
    </row>
    <row r="42" spans="1:9" x14ac:dyDescent="0.25">
      <c r="A42" t="s">
        <v>1</v>
      </c>
      <c r="B42" t="s">
        <v>0</v>
      </c>
      <c r="C42" t="s">
        <v>45</v>
      </c>
      <c r="D42" t="s">
        <v>2</v>
      </c>
      <c r="F42">
        <v>4.0999999999999996</v>
      </c>
      <c r="G42">
        <v>1537.5616460000001</v>
      </c>
      <c r="H42" s="3">
        <f t="shared" si="2"/>
        <v>3.0693118194001752</v>
      </c>
      <c r="I42" s="4">
        <f t="shared" si="3"/>
        <v>0.30693118194001756</v>
      </c>
    </row>
    <row r="43" spans="1:9" x14ac:dyDescent="0.25">
      <c r="A43" t="s">
        <v>1</v>
      </c>
      <c r="B43" t="s">
        <v>0</v>
      </c>
      <c r="C43" t="s">
        <v>46</v>
      </c>
      <c r="D43" t="s">
        <v>2</v>
      </c>
      <c r="F43">
        <v>4.2</v>
      </c>
      <c r="G43">
        <v>1575.0532229999999</v>
      </c>
      <c r="H43" s="3">
        <f t="shared" si="2"/>
        <v>3.1441532676851383</v>
      </c>
      <c r="I43" s="4">
        <f t="shared" si="3"/>
        <v>0.31441532676851386</v>
      </c>
    </row>
    <row r="44" spans="1:9" x14ac:dyDescent="0.25">
      <c r="A44" t="s">
        <v>1</v>
      </c>
      <c r="B44" t="s">
        <v>0</v>
      </c>
      <c r="C44" t="s">
        <v>47</v>
      </c>
      <c r="D44" t="s">
        <v>2</v>
      </c>
      <c r="F44">
        <v>4.3</v>
      </c>
      <c r="G44">
        <v>1587.675659</v>
      </c>
      <c r="H44" s="3">
        <f t="shared" si="2"/>
        <v>3.16935043106731</v>
      </c>
      <c r="I44" s="4">
        <f t="shared" si="3"/>
        <v>0.31693504310673104</v>
      </c>
    </row>
    <row r="45" spans="1:9" x14ac:dyDescent="0.25">
      <c r="A45" t="s">
        <v>1</v>
      </c>
      <c r="B45" t="s">
        <v>0</v>
      </c>
      <c r="C45" t="s">
        <v>48</v>
      </c>
      <c r="D45" t="s">
        <v>2</v>
      </c>
      <c r="F45">
        <v>4.4000000000000004</v>
      </c>
      <c r="G45">
        <v>1640.8011469999999</v>
      </c>
      <c r="H45" s="3">
        <f t="shared" si="2"/>
        <v>3.2754006103586586</v>
      </c>
      <c r="I45" s="4">
        <f t="shared" si="3"/>
        <v>0.32754006103586586</v>
      </c>
    </row>
    <row r="46" spans="1:9" x14ac:dyDescent="0.25">
      <c r="A46" t="s">
        <v>1</v>
      </c>
      <c r="B46" t="s">
        <v>0</v>
      </c>
      <c r="C46" t="s">
        <v>49</v>
      </c>
      <c r="D46" t="s">
        <v>2</v>
      </c>
      <c r="F46">
        <v>4.5</v>
      </c>
      <c r="G46">
        <v>1662.9832759999999</v>
      </c>
      <c r="H46" s="3">
        <f t="shared" si="2"/>
        <v>3.3196810272748078</v>
      </c>
      <c r="I46" s="4">
        <f t="shared" si="3"/>
        <v>0.33196810272748078</v>
      </c>
    </row>
    <row r="47" spans="1:9" x14ac:dyDescent="0.25">
      <c r="A47" t="s">
        <v>1</v>
      </c>
      <c r="B47" t="s">
        <v>0</v>
      </c>
      <c r="C47" t="s">
        <v>50</v>
      </c>
      <c r="D47" t="s">
        <v>2</v>
      </c>
      <c r="F47">
        <v>4.5999999999999996</v>
      </c>
      <c r="G47">
        <v>1700.571899</v>
      </c>
      <c r="H47" s="3">
        <f t="shared" si="2"/>
        <v>3.3947162007581069</v>
      </c>
      <c r="I47" s="4">
        <f t="shared" si="3"/>
        <v>0.33947162007581072</v>
      </c>
    </row>
    <row r="48" spans="1:9" x14ac:dyDescent="0.25">
      <c r="A48" t="s">
        <v>1</v>
      </c>
      <c r="B48" t="s">
        <v>0</v>
      </c>
      <c r="C48" t="s">
        <v>51</v>
      </c>
      <c r="D48" t="s">
        <v>2</v>
      </c>
      <c r="F48">
        <v>4.7</v>
      </c>
      <c r="G48">
        <v>1732.7991939999999</v>
      </c>
      <c r="H48" s="3">
        <f t="shared" si="2"/>
        <v>3.4590489822814541</v>
      </c>
      <c r="I48" s="4">
        <f t="shared" si="3"/>
        <v>0.34590489822814541</v>
      </c>
    </row>
    <row r="49" spans="1:9" x14ac:dyDescent="0.25">
      <c r="A49" t="s">
        <v>1</v>
      </c>
      <c r="B49" t="s">
        <v>0</v>
      </c>
      <c r="C49" t="s">
        <v>52</v>
      </c>
      <c r="D49" t="s">
        <v>2</v>
      </c>
      <c r="F49">
        <v>4.8</v>
      </c>
      <c r="G49">
        <v>1750.021362</v>
      </c>
      <c r="H49" s="3">
        <f t="shared" si="2"/>
        <v>3.4934282242036319</v>
      </c>
      <c r="I49" s="4">
        <f t="shared" si="3"/>
        <v>0.34934282242036319</v>
      </c>
    </row>
    <row r="50" spans="1:9" x14ac:dyDescent="0.25">
      <c r="A50" t="s">
        <v>1</v>
      </c>
      <c r="B50" t="s">
        <v>0</v>
      </c>
      <c r="C50" t="s">
        <v>53</v>
      </c>
      <c r="D50" t="s">
        <v>2</v>
      </c>
      <c r="F50">
        <v>4.9000000000000004</v>
      </c>
      <c r="G50">
        <v>1758.519409</v>
      </c>
      <c r="H50" s="3">
        <f t="shared" si="2"/>
        <v>3.5103921984070556</v>
      </c>
      <c r="I50" s="4">
        <f t="shared" si="3"/>
        <v>0.35103921984070557</v>
      </c>
    </row>
    <row r="51" spans="1:9" x14ac:dyDescent="0.25">
      <c r="A51" t="s">
        <v>1</v>
      </c>
      <c r="B51" t="s">
        <v>0</v>
      </c>
      <c r="C51" t="s">
        <v>54</v>
      </c>
      <c r="D51" t="s">
        <v>2</v>
      </c>
      <c r="F51">
        <v>5</v>
      </c>
      <c r="G51">
        <v>1811.373169</v>
      </c>
      <c r="H51" s="3">
        <f t="shared" si="2"/>
        <v>3.6158999487400401</v>
      </c>
      <c r="I51" s="4">
        <f t="shared" si="3"/>
        <v>0.36158999487400401</v>
      </c>
    </row>
    <row r="52" spans="1:9" x14ac:dyDescent="0.25">
      <c r="A52" t="s">
        <v>1</v>
      </c>
      <c r="B52" t="s">
        <v>0</v>
      </c>
      <c r="C52" t="s">
        <v>55</v>
      </c>
      <c r="D52" t="s">
        <v>2</v>
      </c>
      <c r="F52">
        <v>5.0999999999999996</v>
      </c>
      <c r="G52">
        <v>1833.083374</v>
      </c>
      <c r="H52" s="3">
        <f t="shared" si="2"/>
        <v>3.6592383013722447</v>
      </c>
      <c r="I52" s="4">
        <f t="shared" si="3"/>
        <v>0.36592383013722452</v>
      </c>
    </row>
    <row r="53" spans="1:9" x14ac:dyDescent="0.25">
      <c r="A53" t="s">
        <v>1</v>
      </c>
      <c r="B53" t="s">
        <v>0</v>
      </c>
      <c r="C53" t="s">
        <v>56</v>
      </c>
      <c r="D53" t="s">
        <v>2</v>
      </c>
      <c r="F53">
        <v>5.2</v>
      </c>
      <c r="G53">
        <v>1875.157837</v>
      </c>
      <c r="H53" s="3">
        <f t="shared" si="2"/>
        <v>3.7432281998695012</v>
      </c>
      <c r="I53" s="4">
        <f t="shared" si="3"/>
        <v>0.37432281998695016</v>
      </c>
    </row>
    <row r="54" spans="1:9" x14ac:dyDescent="0.25">
      <c r="A54" t="s">
        <v>1</v>
      </c>
      <c r="B54" t="s">
        <v>0</v>
      </c>
      <c r="C54" t="s">
        <v>57</v>
      </c>
      <c r="D54" t="s">
        <v>2</v>
      </c>
      <c r="F54">
        <v>5.3</v>
      </c>
      <c r="G54">
        <v>1905.0390629999999</v>
      </c>
      <c r="H54" s="3">
        <f t="shared" si="2"/>
        <v>3.8028777107548475</v>
      </c>
      <c r="I54" s="4">
        <f t="shared" si="3"/>
        <v>0.38028777107548478</v>
      </c>
    </row>
    <row r="55" spans="1:9" x14ac:dyDescent="0.25">
      <c r="A55" t="s">
        <v>1</v>
      </c>
      <c r="B55" t="s">
        <v>0</v>
      </c>
      <c r="C55" t="s">
        <v>58</v>
      </c>
      <c r="D55" t="s">
        <v>2</v>
      </c>
      <c r="F55">
        <v>5.4</v>
      </c>
      <c r="G55">
        <v>1898.8914789999999</v>
      </c>
      <c r="H55" s="3">
        <f t="shared" si="2"/>
        <v>3.790605778581563</v>
      </c>
      <c r="I55" s="4">
        <f t="shared" si="3"/>
        <v>0.37906057785815633</v>
      </c>
    </row>
    <row r="56" spans="1:9" x14ac:dyDescent="0.25">
      <c r="A56" t="s">
        <v>1</v>
      </c>
      <c r="B56" t="s">
        <v>0</v>
      </c>
      <c r="C56" t="s">
        <v>59</v>
      </c>
      <c r="D56" t="s">
        <v>2</v>
      </c>
      <c r="F56">
        <v>5.5</v>
      </c>
      <c r="G56">
        <v>1967.580933</v>
      </c>
      <c r="H56" s="3">
        <f t="shared" si="2"/>
        <v>3.9277250632481788</v>
      </c>
      <c r="I56" s="4">
        <f t="shared" si="3"/>
        <v>0.39277250632481792</v>
      </c>
    </row>
    <row r="57" spans="1:9" x14ac:dyDescent="0.25">
      <c r="A57" t="s">
        <v>1</v>
      </c>
      <c r="B57" t="s">
        <v>0</v>
      </c>
      <c r="C57" t="s">
        <v>60</v>
      </c>
      <c r="D57" t="s">
        <v>2</v>
      </c>
      <c r="F57">
        <v>5.6</v>
      </c>
      <c r="G57">
        <v>1981.542725</v>
      </c>
      <c r="H57" s="3">
        <f t="shared" si="2"/>
        <v>3.9555958763092947</v>
      </c>
      <c r="I57" s="4">
        <f t="shared" si="3"/>
        <v>0.39555958763092947</v>
      </c>
    </row>
    <row r="58" spans="1:9" x14ac:dyDescent="0.25">
      <c r="A58" t="s">
        <v>1</v>
      </c>
      <c r="B58" t="s">
        <v>0</v>
      </c>
      <c r="C58" t="s">
        <v>61</v>
      </c>
      <c r="D58" t="s">
        <v>2</v>
      </c>
      <c r="F58">
        <v>5.7</v>
      </c>
      <c r="G58">
        <v>2021.9746090000001</v>
      </c>
      <c r="H58" s="3">
        <f t="shared" si="2"/>
        <v>4.0363068252098877</v>
      </c>
      <c r="I58" s="4">
        <f t="shared" si="3"/>
        <v>0.40363068252098877</v>
      </c>
    </row>
    <row r="59" spans="1:9" x14ac:dyDescent="0.25">
      <c r="A59" t="s">
        <v>1</v>
      </c>
      <c r="B59" t="s">
        <v>0</v>
      </c>
      <c r="C59" t="s">
        <v>62</v>
      </c>
      <c r="D59" t="s">
        <v>2</v>
      </c>
      <c r="F59">
        <v>5.8</v>
      </c>
      <c r="G59">
        <v>2039.0031739999999</v>
      </c>
      <c r="H59" s="3">
        <f t="shared" si="2"/>
        <v>4.0702995928871344</v>
      </c>
      <c r="I59" s="4">
        <f t="shared" si="3"/>
        <v>0.40702995928871344</v>
      </c>
    </row>
    <row r="60" spans="1:9" x14ac:dyDescent="0.25">
      <c r="A60" t="s">
        <v>1</v>
      </c>
      <c r="B60" t="s">
        <v>0</v>
      </c>
      <c r="C60" t="s">
        <v>63</v>
      </c>
      <c r="D60" t="s">
        <v>2</v>
      </c>
      <c r="F60">
        <v>5.9</v>
      </c>
      <c r="G60">
        <v>2050.0683589999999</v>
      </c>
      <c r="H60" s="3">
        <f t="shared" si="2"/>
        <v>4.0923881401611268</v>
      </c>
      <c r="I60" s="4">
        <f t="shared" si="3"/>
        <v>0.40923881401611273</v>
      </c>
    </row>
    <row r="61" spans="1:9" x14ac:dyDescent="0.25">
      <c r="A61" t="s">
        <v>1</v>
      </c>
      <c r="B61" t="s">
        <v>0</v>
      </c>
      <c r="C61" t="s">
        <v>64</v>
      </c>
      <c r="D61" t="s">
        <v>2</v>
      </c>
      <c r="F61">
        <v>6</v>
      </c>
      <c r="G61">
        <v>2086.65625</v>
      </c>
      <c r="H61" s="3">
        <f t="shared" si="2"/>
        <v>4.1654256320791756</v>
      </c>
      <c r="I61" s="4">
        <f t="shared" si="3"/>
        <v>0.4165425632079176</v>
      </c>
    </row>
    <row r="62" spans="1:9" x14ac:dyDescent="0.25">
      <c r="A62" t="s">
        <v>1</v>
      </c>
      <c r="B62" t="s">
        <v>0</v>
      </c>
      <c r="C62" t="s">
        <v>65</v>
      </c>
      <c r="D62" t="s">
        <v>2</v>
      </c>
      <c r="F62">
        <v>6.1</v>
      </c>
      <c r="G62">
        <v>2110.2653810000002</v>
      </c>
      <c r="H62" s="3">
        <f t="shared" si="2"/>
        <v>4.2125546594014835</v>
      </c>
      <c r="I62" s="4">
        <f t="shared" si="3"/>
        <v>0.4212554659401484</v>
      </c>
    </row>
    <row r="63" spans="1:9" x14ac:dyDescent="0.25">
      <c r="A63" t="s">
        <v>1</v>
      </c>
      <c r="B63" t="s">
        <v>0</v>
      </c>
      <c r="C63" t="s">
        <v>66</v>
      </c>
      <c r="D63" t="s">
        <v>2</v>
      </c>
      <c r="F63">
        <v>6.2</v>
      </c>
      <c r="G63">
        <v>2164.7172850000002</v>
      </c>
      <c r="H63" s="3">
        <f t="shared" si="2"/>
        <v>4.3212526572806818</v>
      </c>
      <c r="I63" s="4">
        <f t="shared" si="3"/>
        <v>0.4321252657280682</v>
      </c>
    </row>
    <row r="64" spans="1:9" x14ac:dyDescent="0.25">
      <c r="A64" t="s">
        <v>1</v>
      </c>
      <c r="B64" t="s">
        <v>0</v>
      </c>
      <c r="C64" t="s">
        <v>67</v>
      </c>
      <c r="D64" t="s">
        <v>2</v>
      </c>
      <c r="F64">
        <v>6.3</v>
      </c>
      <c r="G64">
        <v>2171.267578</v>
      </c>
      <c r="H64" s="3">
        <f t="shared" si="2"/>
        <v>4.3343284853476325</v>
      </c>
      <c r="I64" s="4">
        <f t="shared" si="3"/>
        <v>0.43343284853476327</v>
      </c>
    </row>
    <row r="65" spans="1:9" x14ac:dyDescent="0.25">
      <c r="A65" t="s">
        <v>1</v>
      </c>
      <c r="B65" t="s">
        <v>0</v>
      </c>
      <c r="C65" t="s">
        <v>68</v>
      </c>
      <c r="D65" t="s">
        <v>2</v>
      </c>
      <c r="F65">
        <v>6.4</v>
      </c>
      <c r="G65">
        <v>2220.9653320000002</v>
      </c>
      <c r="H65" s="3">
        <f t="shared" si="2"/>
        <v>4.4335361523356021</v>
      </c>
      <c r="I65" s="4">
        <f t="shared" si="3"/>
        <v>0.44335361523356021</v>
      </c>
    </row>
    <row r="66" spans="1:9" x14ac:dyDescent="0.25">
      <c r="A66" t="s">
        <v>1</v>
      </c>
      <c r="B66" t="s">
        <v>0</v>
      </c>
      <c r="C66" t="s">
        <v>69</v>
      </c>
      <c r="D66" t="s">
        <v>2</v>
      </c>
      <c r="F66">
        <v>6.5</v>
      </c>
      <c r="G66">
        <v>2240.7265630000002</v>
      </c>
      <c r="H66" s="3">
        <f t="shared" si="2"/>
        <v>4.4729839234425288</v>
      </c>
      <c r="I66" s="4">
        <f t="shared" si="3"/>
        <v>0.44729839234425289</v>
      </c>
    </row>
    <row r="67" spans="1:9" x14ac:dyDescent="0.25">
      <c r="A67" t="s">
        <v>1</v>
      </c>
      <c r="B67" t="s">
        <v>0</v>
      </c>
      <c r="C67" t="s">
        <v>70</v>
      </c>
      <c r="D67" t="s">
        <v>2</v>
      </c>
      <c r="F67">
        <v>6.6</v>
      </c>
      <c r="G67">
        <v>2273.3798830000001</v>
      </c>
      <c r="H67" s="3">
        <f t="shared" si="2"/>
        <v>4.5381671447328022</v>
      </c>
      <c r="I67" s="4">
        <f t="shared" si="3"/>
        <v>0.45381671447328026</v>
      </c>
    </row>
    <row r="68" spans="1:9" x14ac:dyDescent="0.25">
      <c r="A68" t="s">
        <v>1</v>
      </c>
      <c r="B68" t="s">
        <v>0</v>
      </c>
      <c r="C68" t="s">
        <v>71</v>
      </c>
      <c r="D68" t="s">
        <v>2</v>
      </c>
      <c r="F68">
        <v>6.7</v>
      </c>
      <c r="G68">
        <v>2274.9160160000001</v>
      </c>
      <c r="H68" s="3">
        <f t="shared" si="2"/>
        <v>4.5412336046600101</v>
      </c>
      <c r="I68" s="4">
        <f t="shared" si="3"/>
        <v>0.45412336046600105</v>
      </c>
    </row>
    <row r="69" spans="1:9" x14ac:dyDescent="0.25">
      <c r="A69" t="s">
        <v>1</v>
      </c>
      <c r="B69" t="s">
        <v>0</v>
      </c>
      <c r="C69" t="s">
        <v>72</v>
      </c>
      <c r="D69" t="s">
        <v>2</v>
      </c>
      <c r="F69">
        <v>6.8</v>
      </c>
      <c r="G69">
        <v>2318.7185060000002</v>
      </c>
      <c r="H69" s="3">
        <f t="shared" si="2"/>
        <v>4.6286730257888582</v>
      </c>
      <c r="I69" s="4">
        <f t="shared" si="3"/>
        <v>0.46286730257888586</v>
      </c>
    </row>
    <row r="70" spans="1:9" x14ac:dyDescent="0.25">
      <c r="A70" t="s">
        <v>1</v>
      </c>
      <c r="B70" t="s">
        <v>0</v>
      </c>
      <c r="C70" t="s">
        <v>73</v>
      </c>
      <c r="D70" t="s">
        <v>2</v>
      </c>
      <c r="F70">
        <v>6.9</v>
      </c>
      <c r="G70">
        <v>2332.6960450000001</v>
      </c>
      <c r="H70" s="3">
        <f t="shared" si="2"/>
        <v>4.6565752733315406</v>
      </c>
      <c r="I70" s="4">
        <f t="shared" si="3"/>
        <v>0.46565752733315408</v>
      </c>
    </row>
    <row r="71" spans="1:9" x14ac:dyDescent="0.25">
      <c r="A71" t="s">
        <v>1</v>
      </c>
      <c r="B71" t="s">
        <v>0</v>
      </c>
      <c r="C71" t="s">
        <v>74</v>
      </c>
      <c r="D71" t="s">
        <v>2</v>
      </c>
      <c r="F71">
        <v>7</v>
      </c>
      <c r="G71">
        <v>2369.375</v>
      </c>
      <c r="H71" s="3">
        <f t="shared" si="2"/>
        <v>4.7297945490578988</v>
      </c>
      <c r="I71" s="4">
        <f t="shared" si="3"/>
        <v>0.47297945490578991</v>
      </c>
    </row>
    <row r="72" spans="1:9" x14ac:dyDescent="0.25">
      <c r="A72" t="s">
        <v>1</v>
      </c>
      <c r="B72" t="s">
        <v>0</v>
      </c>
      <c r="C72" t="s">
        <v>75</v>
      </c>
      <c r="D72" t="s">
        <v>2</v>
      </c>
      <c r="F72">
        <v>7.1</v>
      </c>
      <c r="G72">
        <v>2397.101807</v>
      </c>
      <c r="H72" s="3">
        <f t="shared" ref="H72:H135" si="4">(((G72/16)*PI())/30)*0.305</f>
        <v>4.7851433649318658</v>
      </c>
      <c r="I72" s="4">
        <f t="shared" ref="I72:I135" si="5">H72*$F$2</f>
        <v>0.47851433649318659</v>
      </c>
    </row>
    <row r="73" spans="1:9" x14ac:dyDescent="0.25">
      <c r="A73" t="s">
        <v>1</v>
      </c>
      <c r="B73" t="s">
        <v>0</v>
      </c>
      <c r="C73" t="s">
        <v>76</v>
      </c>
      <c r="D73" t="s">
        <v>2</v>
      </c>
      <c r="F73">
        <v>7.2</v>
      </c>
      <c r="G73">
        <v>2414.5043949999999</v>
      </c>
      <c r="H73" s="3">
        <f t="shared" si="4"/>
        <v>4.8198827649263372</v>
      </c>
      <c r="I73" s="4">
        <f t="shared" si="5"/>
        <v>0.48198827649263376</v>
      </c>
    </row>
    <row r="74" spans="1:9" x14ac:dyDescent="0.25">
      <c r="A74" t="s">
        <v>1</v>
      </c>
      <c r="B74" t="s">
        <v>0</v>
      </c>
      <c r="C74" t="s">
        <v>77</v>
      </c>
      <c r="D74" t="s">
        <v>2</v>
      </c>
      <c r="F74">
        <v>7.3</v>
      </c>
      <c r="G74">
        <v>2426.0766600000002</v>
      </c>
      <c r="H74" s="3">
        <f t="shared" si="4"/>
        <v>4.8429835556062644</v>
      </c>
      <c r="I74" s="4">
        <f t="shared" si="5"/>
        <v>0.48429835556062645</v>
      </c>
    </row>
    <row r="75" spans="1:9" x14ac:dyDescent="0.25">
      <c r="A75" t="s">
        <v>1</v>
      </c>
      <c r="B75" t="s">
        <v>0</v>
      </c>
      <c r="C75" t="s">
        <v>78</v>
      </c>
      <c r="D75" t="s">
        <v>2</v>
      </c>
      <c r="F75">
        <v>7.4</v>
      </c>
      <c r="G75">
        <v>2469.9189449999999</v>
      </c>
      <c r="H75" s="3">
        <f t="shared" si="4"/>
        <v>4.9305024163232227</v>
      </c>
      <c r="I75" s="4">
        <f t="shared" si="5"/>
        <v>0.49305024163232231</v>
      </c>
    </row>
    <row r="76" spans="1:9" x14ac:dyDescent="0.25">
      <c r="A76" t="s">
        <v>1</v>
      </c>
      <c r="B76" t="s">
        <v>0</v>
      </c>
      <c r="C76" t="s">
        <v>79</v>
      </c>
      <c r="D76" t="s">
        <v>2</v>
      </c>
      <c r="F76">
        <v>7.5</v>
      </c>
      <c r="G76">
        <v>2483.4135740000002</v>
      </c>
      <c r="H76" s="3">
        <f t="shared" si="4"/>
        <v>4.9574406691053952</v>
      </c>
      <c r="I76" s="4">
        <f t="shared" si="5"/>
        <v>0.49574406691053952</v>
      </c>
    </row>
    <row r="77" spans="1:9" x14ac:dyDescent="0.25">
      <c r="A77" t="s">
        <v>1</v>
      </c>
      <c r="B77" t="s">
        <v>0</v>
      </c>
      <c r="C77" t="s">
        <v>80</v>
      </c>
      <c r="D77" t="s">
        <v>2</v>
      </c>
      <c r="F77">
        <v>7.6</v>
      </c>
      <c r="G77">
        <v>2526.743164</v>
      </c>
      <c r="H77" s="3">
        <f t="shared" si="4"/>
        <v>5.0439360776392546</v>
      </c>
      <c r="I77" s="4">
        <f t="shared" si="5"/>
        <v>0.5043936077639255</v>
      </c>
    </row>
    <row r="78" spans="1:9" x14ac:dyDescent="0.25">
      <c r="A78" t="s">
        <v>1</v>
      </c>
      <c r="B78" t="s">
        <v>0</v>
      </c>
      <c r="C78" t="s">
        <v>81</v>
      </c>
      <c r="D78" t="s">
        <v>2</v>
      </c>
      <c r="F78">
        <v>7.7</v>
      </c>
      <c r="G78">
        <v>2537.0085450000001</v>
      </c>
      <c r="H78" s="3">
        <f t="shared" si="4"/>
        <v>5.0644280399068577</v>
      </c>
      <c r="I78" s="4">
        <f t="shared" si="5"/>
        <v>0.50644280399068575</v>
      </c>
    </row>
    <row r="79" spans="1:9" x14ac:dyDescent="0.25">
      <c r="A79" t="s">
        <v>1</v>
      </c>
      <c r="B79" t="s">
        <v>0</v>
      </c>
      <c r="C79" t="s">
        <v>82</v>
      </c>
      <c r="D79" t="s">
        <v>2</v>
      </c>
      <c r="F79">
        <v>7.8</v>
      </c>
      <c r="G79">
        <v>2566.4536130000001</v>
      </c>
      <c r="H79" s="3">
        <f t="shared" si="4"/>
        <v>5.1232068833246531</v>
      </c>
      <c r="I79" s="4">
        <f t="shared" si="5"/>
        <v>0.51232068833246536</v>
      </c>
    </row>
    <row r="80" spans="1:9" x14ac:dyDescent="0.25">
      <c r="A80" t="s">
        <v>1</v>
      </c>
      <c r="B80" t="s">
        <v>0</v>
      </c>
      <c r="C80" t="s">
        <v>83</v>
      </c>
      <c r="D80" t="s">
        <v>2</v>
      </c>
      <c r="F80">
        <v>7.9</v>
      </c>
      <c r="G80">
        <v>2588.2409670000002</v>
      </c>
      <c r="H80" s="3">
        <f t="shared" si="4"/>
        <v>5.1666992423592486</v>
      </c>
      <c r="I80" s="4">
        <f t="shared" si="5"/>
        <v>0.51666992423592484</v>
      </c>
    </row>
    <row r="81" spans="1:9" x14ac:dyDescent="0.25">
      <c r="A81" t="s">
        <v>1</v>
      </c>
      <c r="B81" t="s">
        <v>0</v>
      </c>
      <c r="C81" t="s">
        <v>84</v>
      </c>
      <c r="D81" t="s">
        <v>2</v>
      </c>
      <c r="F81">
        <v>8</v>
      </c>
      <c r="G81">
        <v>2659.1132809999999</v>
      </c>
      <c r="H81" s="3">
        <f t="shared" si="4"/>
        <v>5.3081759965397044</v>
      </c>
      <c r="I81" s="4">
        <f t="shared" si="5"/>
        <v>0.53081759965397046</v>
      </c>
    </row>
    <row r="82" spans="1:9" x14ac:dyDescent="0.25">
      <c r="A82" t="s">
        <v>1</v>
      </c>
      <c r="B82" t="s">
        <v>0</v>
      </c>
      <c r="C82" t="s">
        <v>85</v>
      </c>
      <c r="D82" t="s">
        <v>2</v>
      </c>
      <c r="F82">
        <v>8.1</v>
      </c>
      <c r="G82">
        <v>2635.2678219999998</v>
      </c>
      <c r="H82" s="3">
        <f t="shared" si="4"/>
        <v>5.2605752064587836</v>
      </c>
      <c r="I82" s="4">
        <f t="shared" si="5"/>
        <v>0.52605752064587841</v>
      </c>
    </row>
    <row r="83" spans="1:9" x14ac:dyDescent="0.25">
      <c r="A83" t="s">
        <v>1</v>
      </c>
      <c r="B83" t="s">
        <v>0</v>
      </c>
      <c r="C83" t="s">
        <v>86</v>
      </c>
      <c r="D83" t="s">
        <v>2</v>
      </c>
      <c r="F83">
        <v>8.1999999999999993</v>
      </c>
      <c r="G83">
        <v>2684.3967290000001</v>
      </c>
      <c r="H83" s="3">
        <f t="shared" si="4"/>
        <v>5.3586473294995747</v>
      </c>
      <c r="I83" s="4">
        <f t="shared" si="5"/>
        <v>0.53586473294995751</v>
      </c>
    </row>
    <row r="84" spans="1:9" x14ac:dyDescent="0.25">
      <c r="A84" t="s">
        <v>1</v>
      </c>
      <c r="B84" t="s">
        <v>0</v>
      </c>
      <c r="C84" t="s">
        <v>87</v>
      </c>
      <c r="D84" t="s">
        <v>2</v>
      </c>
      <c r="F84">
        <v>8.3000000000000007</v>
      </c>
      <c r="G84">
        <v>2687.0307619999999</v>
      </c>
      <c r="H84" s="3">
        <f t="shared" si="4"/>
        <v>5.3639054397292503</v>
      </c>
      <c r="I84" s="4">
        <f t="shared" si="5"/>
        <v>0.53639054397292507</v>
      </c>
    </row>
    <row r="85" spans="1:9" x14ac:dyDescent="0.25">
      <c r="A85" t="s">
        <v>1</v>
      </c>
      <c r="B85" t="s">
        <v>0</v>
      </c>
      <c r="C85" t="s">
        <v>88</v>
      </c>
      <c r="D85" t="s">
        <v>2</v>
      </c>
      <c r="F85">
        <v>8.4</v>
      </c>
      <c r="G85">
        <v>2722.1538089999999</v>
      </c>
      <c r="H85" s="3">
        <f t="shared" si="4"/>
        <v>5.4340187802713356</v>
      </c>
      <c r="I85" s="4">
        <f t="shared" si="5"/>
        <v>0.54340187802713358</v>
      </c>
    </row>
    <row r="86" spans="1:9" x14ac:dyDescent="0.25">
      <c r="A86" t="s">
        <v>1</v>
      </c>
      <c r="B86" t="s">
        <v>0</v>
      </c>
      <c r="C86" t="s">
        <v>89</v>
      </c>
      <c r="D86" t="s">
        <v>2</v>
      </c>
      <c r="F86">
        <v>8.5</v>
      </c>
      <c r="G86">
        <v>2767.9572750000002</v>
      </c>
      <c r="H86" s="3">
        <f t="shared" si="4"/>
        <v>5.5254525903751643</v>
      </c>
      <c r="I86" s="4">
        <f t="shared" si="5"/>
        <v>0.5525452590375165</v>
      </c>
    </row>
    <row r="87" spans="1:9" x14ac:dyDescent="0.25">
      <c r="A87" t="s">
        <v>1</v>
      </c>
      <c r="B87" t="s">
        <v>0</v>
      </c>
      <c r="C87" t="s">
        <v>90</v>
      </c>
      <c r="D87" t="s">
        <v>2</v>
      </c>
      <c r="F87">
        <v>8.6</v>
      </c>
      <c r="G87">
        <v>2793.7185060000002</v>
      </c>
      <c r="H87" s="3">
        <f t="shared" si="4"/>
        <v>5.5768776834739011</v>
      </c>
      <c r="I87" s="4">
        <f t="shared" si="5"/>
        <v>0.55768776834739009</v>
      </c>
    </row>
    <row r="88" spans="1:9" x14ac:dyDescent="0.25">
      <c r="A88" t="s">
        <v>1</v>
      </c>
      <c r="B88" t="s">
        <v>0</v>
      </c>
      <c r="C88" t="s">
        <v>91</v>
      </c>
      <c r="D88" t="s">
        <v>2</v>
      </c>
      <c r="F88">
        <v>8.6999999999999993</v>
      </c>
      <c r="G88">
        <v>2815.8627929999998</v>
      </c>
      <c r="H88" s="3">
        <f t="shared" si="4"/>
        <v>5.6210825594202483</v>
      </c>
      <c r="I88" s="4">
        <f t="shared" si="5"/>
        <v>0.56210825594202485</v>
      </c>
    </row>
    <row r="89" spans="1:9" x14ac:dyDescent="0.25">
      <c r="A89" t="s">
        <v>1</v>
      </c>
      <c r="B89" t="s">
        <v>0</v>
      </c>
      <c r="C89" t="s">
        <v>92</v>
      </c>
      <c r="D89" t="s">
        <v>2</v>
      </c>
      <c r="F89">
        <v>8.8000000000000007</v>
      </c>
      <c r="G89">
        <v>2819.279297</v>
      </c>
      <c r="H89" s="3">
        <f t="shared" si="4"/>
        <v>5.6279026541692998</v>
      </c>
      <c r="I89" s="4">
        <f t="shared" si="5"/>
        <v>0.56279026541693</v>
      </c>
    </row>
    <row r="90" spans="1:9" x14ac:dyDescent="0.25">
      <c r="A90" t="s">
        <v>1</v>
      </c>
      <c r="B90" t="s">
        <v>0</v>
      </c>
      <c r="C90" t="s">
        <v>93</v>
      </c>
      <c r="D90" t="s">
        <v>2</v>
      </c>
      <c r="F90">
        <v>8.9</v>
      </c>
      <c r="G90">
        <v>2875.8759770000001</v>
      </c>
      <c r="H90" s="3">
        <f t="shared" si="4"/>
        <v>5.7408820975072166</v>
      </c>
      <c r="I90" s="4">
        <f t="shared" si="5"/>
        <v>0.57408820975072172</v>
      </c>
    </row>
    <row r="91" spans="1:9" x14ac:dyDescent="0.25">
      <c r="A91" t="s">
        <v>1</v>
      </c>
      <c r="B91" t="s">
        <v>0</v>
      </c>
      <c r="C91" t="s">
        <v>94</v>
      </c>
      <c r="D91" t="s">
        <v>2</v>
      </c>
      <c r="F91">
        <v>9</v>
      </c>
      <c r="G91">
        <v>2927.6533199999999</v>
      </c>
      <c r="H91" s="3">
        <f t="shared" si="4"/>
        <v>5.8442410823391233</v>
      </c>
      <c r="I91" s="4">
        <f t="shared" si="5"/>
        <v>0.58442410823391233</v>
      </c>
    </row>
    <row r="92" spans="1:9" x14ac:dyDescent="0.25">
      <c r="A92" t="s">
        <v>1</v>
      </c>
      <c r="B92" t="s">
        <v>0</v>
      </c>
      <c r="C92" t="s">
        <v>95</v>
      </c>
      <c r="D92" t="s">
        <v>2</v>
      </c>
      <c r="F92">
        <v>9.1</v>
      </c>
      <c r="G92">
        <v>2935.8029790000001</v>
      </c>
      <c r="H92" s="3">
        <f t="shared" si="4"/>
        <v>5.8605095973335333</v>
      </c>
      <c r="I92" s="4">
        <f t="shared" si="5"/>
        <v>0.5860509597333533</v>
      </c>
    </row>
    <row r="93" spans="1:9" x14ac:dyDescent="0.25">
      <c r="A93" t="s">
        <v>1</v>
      </c>
      <c r="B93" t="s">
        <v>0</v>
      </c>
      <c r="C93" t="s">
        <v>96</v>
      </c>
      <c r="D93" t="s">
        <v>2</v>
      </c>
      <c r="F93">
        <v>9.1999999999999993</v>
      </c>
      <c r="G93">
        <v>2996.397461</v>
      </c>
      <c r="H93" s="3">
        <f t="shared" si="4"/>
        <v>5.9814695343070339</v>
      </c>
      <c r="I93" s="4">
        <f t="shared" si="5"/>
        <v>0.59814695343070345</v>
      </c>
    </row>
    <row r="94" spans="1:9" x14ac:dyDescent="0.25">
      <c r="A94" t="s">
        <v>1</v>
      </c>
      <c r="B94" t="s">
        <v>0</v>
      </c>
      <c r="C94" t="s">
        <v>97</v>
      </c>
      <c r="D94" t="s">
        <v>2</v>
      </c>
      <c r="F94">
        <v>9.3000000000000007</v>
      </c>
      <c r="G94">
        <v>2971.913086</v>
      </c>
      <c r="H94" s="3">
        <f t="shared" si="4"/>
        <v>5.9325933271164928</v>
      </c>
      <c r="I94" s="4">
        <f t="shared" si="5"/>
        <v>0.59325933271164932</v>
      </c>
    </row>
    <row r="95" spans="1:9" x14ac:dyDescent="0.25">
      <c r="A95" t="s">
        <v>1</v>
      </c>
      <c r="B95" t="s">
        <v>0</v>
      </c>
      <c r="C95" t="s">
        <v>98</v>
      </c>
      <c r="D95" t="s">
        <v>2</v>
      </c>
      <c r="F95">
        <v>9.4</v>
      </c>
      <c r="G95">
        <v>2986.8139649999998</v>
      </c>
      <c r="H95" s="3">
        <f t="shared" si="4"/>
        <v>5.962338764740494</v>
      </c>
      <c r="I95" s="4">
        <f t="shared" si="5"/>
        <v>0.59623387647404946</v>
      </c>
    </row>
    <row r="96" spans="1:9" x14ac:dyDescent="0.25">
      <c r="A96" t="s">
        <v>1</v>
      </c>
      <c r="B96" t="s">
        <v>0</v>
      </c>
      <c r="C96" t="s">
        <v>99</v>
      </c>
      <c r="D96" t="s">
        <v>2</v>
      </c>
      <c r="F96">
        <v>9.5</v>
      </c>
      <c r="G96">
        <v>3016.0708009999998</v>
      </c>
      <c r="H96" s="3">
        <f t="shared" si="4"/>
        <v>6.020741855612763</v>
      </c>
      <c r="I96" s="4">
        <f t="shared" si="5"/>
        <v>0.60207418556127634</v>
      </c>
    </row>
    <row r="97" spans="1:9" x14ac:dyDescent="0.25">
      <c r="A97" t="s">
        <v>1</v>
      </c>
      <c r="B97" t="s">
        <v>0</v>
      </c>
      <c r="C97" t="s">
        <v>100</v>
      </c>
      <c r="D97" t="s">
        <v>2</v>
      </c>
      <c r="F97">
        <v>9.6</v>
      </c>
      <c r="G97">
        <v>3041.1372070000002</v>
      </c>
      <c r="H97" s="3">
        <f t="shared" si="4"/>
        <v>6.0707799249193419</v>
      </c>
      <c r="I97" s="4">
        <f t="shared" si="5"/>
        <v>0.60707799249193428</v>
      </c>
    </row>
    <row r="98" spans="1:9" x14ac:dyDescent="0.25">
      <c r="A98" t="s">
        <v>1</v>
      </c>
      <c r="B98" t="s">
        <v>0</v>
      </c>
      <c r="C98" t="s">
        <v>101</v>
      </c>
      <c r="D98" t="s">
        <v>2</v>
      </c>
      <c r="F98">
        <v>9.6999999999999993</v>
      </c>
      <c r="G98">
        <v>3083.8010250000002</v>
      </c>
      <c r="H98" s="3">
        <f t="shared" si="4"/>
        <v>6.1559463058503452</v>
      </c>
      <c r="I98" s="4">
        <f t="shared" si="5"/>
        <v>0.61559463058503461</v>
      </c>
    </row>
    <row r="99" spans="1:9" x14ac:dyDescent="0.25">
      <c r="A99" t="s">
        <v>1</v>
      </c>
      <c r="B99" t="s">
        <v>0</v>
      </c>
      <c r="C99" t="s">
        <v>102</v>
      </c>
      <c r="D99" t="s">
        <v>2</v>
      </c>
      <c r="F99">
        <v>9.8000000000000007</v>
      </c>
      <c r="G99">
        <v>3124.889404</v>
      </c>
      <c r="H99" s="3">
        <f t="shared" si="4"/>
        <v>6.2379677634177728</v>
      </c>
      <c r="I99" s="4">
        <f t="shared" si="5"/>
        <v>0.62379677634177733</v>
      </c>
    </row>
    <row r="100" spans="1:9" x14ac:dyDescent="0.25">
      <c r="A100" t="s">
        <v>1</v>
      </c>
      <c r="B100" t="s">
        <v>0</v>
      </c>
      <c r="C100" t="s">
        <v>103</v>
      </c>
      <c r="D100" t="s">
        <v>2</v>
      </c>
      <c r="F100">
        <v>9.9</v>
      </c>
      <c r="G100">
        <v>3147.404297</v>
      </c>
      <c r="H100" s="3">
        <f t="shared" si="4"/>
        <v>6.2829124505964682</v>
      </c>
      <c r="I100" s="4">
        <f t="shared" si="5"/>
        <v>0.62829124505964684</v>
      </c>
    </row>
    <row r="101" spans="1:9" x14ac:dyDescent="0.25">
      <c r="A101" t="s">
        <v>1</v>
      </c>
      <c r="B101" t="s">
        <v>0</v>
      </c>
      <c r="C101" t="s">
        <v>104</v>
      </c>
      <c r="D101" t="s">
        <v>2</v>
      </c>
      <c r="F101">
        <v>10</v>
      </c>
      <c r="G101">
        <v>3169.8859859999998</v>
      </c>
      <c r="H101" s="3">
        <f t="shared" si="4"/>
        <v>6.3277908552752606</v>
      </c>
      <c r="I101" s="4">
        <f t="shared" si="5"/>
        <v>0.63277908552752615</v>
      </c>
    </row>
    <row r="102" spans="1:9" x14ac:dyDescent="0.25">
      <c r="A102" t="s">
        <v>1</v>
      </c>
      <c r="B102" t="s">
        <v>0</v>
      </c>
      <c r="C102" t="s">
        <v>105</v>
      </c>
      <c r="D102" t="s">
        <v>2</v>
      </c>
      <c r="F102">
        <v>10.1</v>
      </c>
      <c r="G102">
        <v>3155.5832519999999</v>
      </c>
      <c r="H102" s="3">
        <f t="shared" si="4"/>
        <v>6.2992394468617237</v>
      </c>
      <c r="I102" s="4">
        <f t="shared" si="5"/>
        <v>0.62992394468617241</v>
      </c>
    </row>
    <row r="103" spans="1:9" x14ac:dyDescent="0.25">
      <c r="A103" t="s">
        <v>1</v>
      </c>
      <c r="B103" t="s">
        <v>0</v>
      </c>
      <c r="C103" t="s">
        <v>106</v>
      </c>
      <c r="D103" t="s">
        <v>2</v>
      </c>
      <c r="F103">
        <v>10.199999999999999</v>
      </c>
      <c r="G103">
        <v>3220.9089359999998</v>
      </c>
      <c r="H103" s="3">
        <f t="shared" si="4"/>
        <v>6.4296439054622736</v>
      </c>
      <c r="I103" s="4">
        <f t="shared" si="5"/>
        <v>0.64296439054622745</v>
      </c>
    </row>
    <row r="104" spans="1:9" x14ac:dyDescent="0.25">
      <c r="A104" t="s">
        <v>1</v>
      </c>
      <c r="B104" t="s">
        <v>0</v>
      </c>
      <c r="C104" t="s">
        <v>107</v>
      </c>
      <c r="D104" t="s">
        <v>2</v>
      </c>
      <c r="F104">
        <v>10.3</v>
      </c>
      <c r="G104">
        <v>3271.6535640000002</v>
      </c>
      <c r="H104" s="3">
        <f t="shared" si="4"/>
        <v>6.530941363614053</v>
      </c>
      <c r="I104" s="4">
        <f t="shared" si="5"/>
        <v>0.65309413636140534</v>
      </c>
    </row>
    <row r="105" spans="1:9" x14ac:dyDescent="0.25">
      <c r="A105" t="s">
        <v>1</v>
      </c>
      <c r="B105" t="s">
        <v>0</v>
      </c>
      <c r="C105" t="s">
        <v>108</v>
      </c>
      <c r="D105" t="s">
        <v>2</v>
      </c>
      <c r="F105">
        <v>10.4</v>
      </c>
      <c r="G105">
        <v>3277.8168949999999</v>
      </c>
      <c r="H105" s="3">
        <f t="shared" si="4"/>
        <v>6.5432447302689054</v>
      </c>
      <c r="I105" s="4">
        <f t="shared" si="5"/>
        <v>0.65432447302689056</v>
      </c>
    </row>
    <row r="106" spans="1:9" x14ac:dyDescent="0.25">
      <c r="A106" t="s">
        <v>1</v>
      </c>
      <c r="B106" t="s">
        <v>0</v>
      </c>
      <c r="C106" t="s">
        <v>109</v>
      </c>
      <c r="D106" t="s">
        <v>2</v>
      </c>
      <c r="F106">
        <v>10.5</v>
      </c>
      <c r="G106">
        <v>3277.3686520000001</v>
      </c>
      <c r="H106" s="3">
        <f t="shared" si="4"/>
        <v>6.5423499384786421</v>
      </c>
      <c r="I106" s="4">
        <f t="shared" si="5"/>
        <v>0.65423499384786421</v>
      </c>
    </row>
    <row r="107" spans="1:9" x14ac:dyDescent="0.25">
      <c r="A107" t="s">
        <v>1</v>
      </c>
      <c r="B107" t="s">
        <v>0</v>
      </c>
      <c r="C107" t="s">
        <v>110</v>
      </c>
      <c r="D107" t="s">
        <v>2</v>
      </c>
      <c r="F107">
        <v>10.6</v>
      </c>
      <c r="G107">
        <v>3335.28125</v>
      </c>
      <c r="H107" s="3">
        <f t="shared" si="4"/>
        <v>6.6579562440833611</v>
      </c>
      <c r="I107" s="4">
        <f t="shared" si="5"/>
        <v>0.66579562440833617</v>
      </c>
    </row>
    <row r="108" spans="1:9" x14ac:dyDescent="0.25">
      <c r="A108" t="s">
        <v>1</v>
      </c>
      <c r="B108" t="s">
        <v>0</v>
      </c>
      <c r="C108" t="s">
        <v>111</v>
      </c>
      <c r="D108" t="s">
        <v>2</v>
      </c>
      <c r="F108">
        <v>10.7</v>
      </c>
      <c r="G108">
        <v>3341.001221</v>
      </c>
      <c r="H108" s="3">
        <f t="shared" si="4"/>
        <v>6.6693745664918316</v>
      </c>
      <c r="I108" s="4">
        <f t="shared" si="5"/>
        <v>0.66693745664918325</v>
      </c>
    </row>
    <row r="109" spans="1:9" x14ac:dyDescent="0.25">
      <c r="A109" t="s">
        <v>1</v>
      </c>
      <c r="B109" t="s">
        <v>0</v>
      </c>
      <c r="C109" t="s">
        <v>112</v>
      </c>
      <c r="D109" t="s">
        <v>2</v>
      </c>
      <c r="F109">
        <v>10.8</v>
      </c>
      <c r="G109">
        <v>3342.4201659999999</v>
      </c>
      <c r="H109" s="3">
        <f t="shared" si="4"/>
        <v>6.6722070933507762</v>
      </c>
      <c r="I109" s="4">
        <f t="shared" si="5"/>
        <v>0.66722070933507771</v>
      </c>
    </row>
    <row r="110" spans="1:9" x14ac:dyDescent="0.25">
      <c r="A110" t="s">
        <v>1</v>
      </c>
      <c r="B110" t="s">
        <v>0</v>
      </c>
      <c r="C110" t="s">
        <v>113</v>
      </c>
      <c r="D110" t="s">
        <v>2</v>
      </c>
      <c r="F110">
        <v>10.9</v>
      </c>
      <c r="G110">
        <v>3396.7602539999998</v>
      </c>
      <c r="H110" s="3">
        <f t="shared" si="4"/>
        <v>6.7806818818573351</v>
      </c>
      <c r="I110" s="4">
        <f t="shared" si="5"/>
        <v>0.67806818818573356</v>
      </c>
    </row>
    <row r="111" spans="1:9" x14ac:dyDescent="0.25">
      <c r="A111" t="s">
        <v>1</v>
      </c>
      <c r="B111" t="s">
        <v>0</v>
      </c>
      <c r="C111" t="s">
        <v>114</v>
      </c>
      <c r="D111" t="s">
        <v>2</v>
      </c>
      <c r="F111">
        <v>11</v>
      </c>
      <c r="G111">
        <v>3407.5141600000002</v>
      </c>
      <c r="H111" s="3">
        <f t="shared" si="4"/>
        <v>6.8021490476626143</v>
      </c>
      <c r="I111" s="4">
        <f t="shared" si="5"/>
        <v>0.68021490476626145</v>
      </c>
    </row>
    <row r="112" spans="1:9" x14ac:dyDescent="0.25">
      <c r="A112" t="s">
        <v>1</v>
      </c>
      <c r="B112" t="s">
        <v>0</v>
      </c>
      <c r="C112" t="s">
        <v>115</v>
      </c>
      <c r="D112" t="s">
        <v>2</v>
      </c>
      <c r="F112">
        <v>11.1</v>
      </c>
      <c r="G112">
        <v>3420.8420409999999</v>
      </c>
      <c r="H112" s="3">
        <f t="shared" si="4"/>
        <v>6.8287544346968705</v>
      </c>
      <c r="I112" s="4">
        <f t="shared" si="5"/>
        <v>0.68287544346968709</v>
      </c>
    </row>
    <row r="113" spans="1:9" x14ac:dyDescent="0.25">
      <c r="A113" t="s">
        <v>1</v>
      </c>
      <c r="B113" t="s">
        <v>0</v>
      </c>
      <c r="C113" t="s">
        <v>116</v>
      </c>
      <c r="D113" t="s">
        <v>2</v>
      </c>
      <c r="F113">
        <v>11.2</v>
      </c>
      <c r="G113">
        <v>3448.234375</v>
      </c>
      <c r="H113" s="3">
        <f t="shared" si="4"/>
        <v>6.8834355687677418</v>
      </c>
      <c r="I113" s="4">
        <f t="shared" si="5"/>
        <v>0.68834355687677418</v>
      </c>
    </row>
    <row r="114" spans="1:9" x14ac:dyDescent="0.25">
      <c r="A114" t="s">
        <v>1</v>
      </c>
      <c r="B114" t="s">
        <v>0</v>
      </c>
      <c r="C114" t="s">
        <v>117</v>
      </c>
      <c r="D114" t="s">
        <v>2</v>
      </c>
      <c r="F114">
        <v>11.3</v>
      </c>
      <c r="G114">
        <v>3505.640625</v>
      </c>
      <c r="H114" s="3">
        <f t="shared" si="4"/>
        <v>6.9980310921998097</v>
      </c>
      <c r="I114" s="4">
        <f t="shared" si="5"/>
        <v>0.69980310921998101</v>
      </c>
    </row>
    <row r="115" spans="1:9" x14ac:dyDescent="0.25">
      <c r="A115" t="s">
        <v>1</v>
      </c>
      <c r="B115" t="s">
        <v>0</v>
      </c>
      <c r="C115" t="s">
        <v>118</v>
      </c>
      <c r="D115" t="s">
        <v>2</v>
      </c>
      <c r="F115">
        <v>11.4</v>
      </c>
      <c r="G115">
        <v>3536.1313479999999</v>
      </c>
      <c r="H115" s="3">
        <f t="shared" si="4"/>
        <v>7.0588972933888288</v>
      </c>
      <c r="I115" s="4">
        <f t="shared" si="5"/>
        <v>0.70588972933888294</v>
      </c>
    </row>
    <row r="116" spans="1:9" x14ac:dyDescent="0.25">
      <c r="A116" t="s">
        <v>1</v>
      </c>
      <c r="B116" t="s">
        <v>0</v>
      </c>
      <c r="C116" t="s">
        <v>119</v>
      </c>
      <c r="D116" t="s">
        <v>2</v>
      </c>
      <c r="F116">
        <v>11.5</v>
      </c>
      <c r="G116">
        <v>3503.705078</v>
      </c>
      <c r="H116" s="3">
        <f t="shared" si="4"/>
        <v>6.9941673139249287</v>
      </c>
      <c r="I116" s="4">
        <f t="shared" si="5"/>
        <v>0.69941673139249294</v>
      </c>
    </row>
    <row r="117" spans="1:9" x14ac:dyDescent="0.25">
      <c r="A117" t="s">
        <v>1</v>
      </c>
      <c r="B117" t="s">
        <v>0</v>
      </c>
      <c r="C117" t="s">
        <v>120</v>
      </c>
      <c r="D117" t="s">
        <v>2</v>
      </c>
      <c r="F117">
        <v>11.6</v>
      </c>
      <c r="G117">
        <v>3575.1821289999998</v>
      </c>
      <c r="H117" s="3">
        <f t="shared" si="4"/>
        <v>7.1368512564002788</v>
      </c>
      <c r="I117" s="4">
        <f t="shared" si="5"/>
        <v>0.71368512564002795</v>
      </c>
    </row>
    <row r="118" spans="1:9" x14ac:dyDescent="0.25">
      <c r="A118" t="s">
        <v>1</v>
      </c>
      <c r="B118" t="s">
        <v>0</v>
      </c>
      <c r="C118" t="s">
        <v>121</v>
      </c>
      <c r="D118" t="s">
        <v>2</v>
      </c>
      <c r="F118">
        <v>11.7</v>
      </c>
      <c r="G118">
        <v>3620.6958009999998</v>
      </c>
      <c r="H118" s="3">
        <f t="shared" si="4"/>
        <v>7.2277065738292245</v>
      </c>
      <c r="I118" s="4">
        <f t="shared" si="5"/>
        <v>0.72277065738292245</v>
      </c>
    </row>
    <row r="119" spans="1:9" x14ac:dyDescent="0.25">
      <c r="A119" t="s">
        <v>1</v>
      </c>
      <c r="B119" t="s">
        <v>0</v>
      </c>
      <c r="C119" t="s">
        <v>122</v>
      </c>
      <c r="D119" t="s">
        <v>2</v>
      </c>
      <c r="F119">
        <v>11.8</v>
      </c>
      <c r="G119">
        <v>3625.9323730000001</v>
      </c>
      <c r="H119" s="3">
        <f t="shared" si="4"/>
        <v>7.2381599253254434</v>
      </c>
      <c r="I119" s="4">
        <f t="shared" si="5"/>
        <v>0.72381599253254436</v>
      </c>
    </row>
    <row r="120" spans="1:9" x14ac:dyDescent="0.25">
      <c r="A120" t="s">
        <v>1</v>
      </c>
      <c r="B120" t="s">
        <v>0</v>
      </c>
      <c r="C120" t="s">
        <v>123</v>
      </c>
      <c r="D120" t="s">
        <v>2</v>
      </c>
      <c r="F120">
        <v>11.9</v>
      </c>
      <c r="G120">
        <v>3583.6884770000001</v>
      </c>
      <c r="H120" s="3">
        <f t="shared" si="4"/>
        <v>7.1538318012286801</v>
      </c>
      <c r="I120" s="4">
        <f t="shared" si="5"/>
        <v>0.71538318012286806</v>
      </c>
    </row>
    <row r="121" spans="1:9" x14ac:dyDescent="0.25">
      <c r="A121" t="s">
        <v>1</v>
      </c>
      <c r="B121" t="s">
        <v>0</v>
      </c>
      <c r="C121" t="s">
        <v>124</v>
      </c>
      <c r="D121" t="s">
        <v>2</v>
      </c>
      <c r="F121">
        <v>12</v>
      </c>
      <c r="G121">
        <v>3615.1115719999998</v>
      </c>
      <c r="H121" s="3">
        <f t="shared" si="4"/>
        <v>7.216559222361056</v>
      </c>
      <c r="I121" s="4">
        <f t="shared" si="5"/>
        <v>0.72165592223610564</v>
      </c>
    </row>
    <row r="122" spans="1:9" x14ac:dyDescent="0.25">
      <c r="A122" t="s">
        <v>1</v>
      </c>
      <c r="B122" t="s">
        <v>0</v>
      </c>
      <c r="C122" t="s">
        <v>125</v>
      </c>
      <c r="D122" t="s">
        <v>2</v>
      </c>
      <c r="F122">
        <v>12.1</v>
      </c>
      <c r="G122">
        <v>3635.0366210000002</v>
      </c>
      <c r="H122" s="3">
        <f t="shared" si="4"/>
        <v>7.2563340102903275</v>
      </c>
      <c r="I122" s="4">
        <f t="shared" si="5"/>
        <v>0.72563340102903284</v>
      </c>
    </row>
    <row r="123" spans="1:9" x14ac:dyDescent="0.25">
      <c r="A123" t="s">
        <v>1</v>
      </c>
      <c r="B123" t="s">
        <v>0</v>
      </c>
      <c r="C123" t="s">
        <v>126</v>
      </c>
      <c r="D123" t="s">
        <v>2</v>
      </c>
      <c r="F123">
        <v>12.2</v>
      </c>
      <c r="G123">
        <v>3661.4460450000001</v>
      </c>
      <c r="H123" s="3">
        <f t="shared" si="4"/>
        <v>7.309053039434704</v>
      </c>
      <c r="I123" s="4">
        <f t="shared" si="5"/>
        <v>0.73090530394347042</v>
      </c>
    </row>
    <row r="124" spans="1:9" x14ac:dyDescent="0.25">
      <c r="A124" t="s">
        <v>1</v>
      </c>
      <c r="B124" t="s">
        <v>0</v>
      </c>
      <c r="C124" t="s">
        <v>127</v>
      </c>
      <c r="D124" t="s">
        <v>2</v>
      </c>
      <c r="F124">
        <v>12.3</v>
      </c>
      <c r="G124">
        <v>3651.1311040000001</v>
      </c>
      <c r="H124" s="3">
        <f t="shared" si="4"/>
        <v>7.2884621444874487</v>
      </c>
      <c r="I124" s="4">
        <f t="shared" si="5"/>
        <v>0.72884621444874487</v>
      </c>
    </row>
    <row r="125" spans="1:9" x14ac:dyDescent="0.25">
      <c r="A125" t="s">
        <v>1</v>
      </c>
      <c r="B125" t="s">
        <v>0</v>
      </c>
      <c r="C125" t="s">
        <v>128</v>
      </c>
      <c r="D125" t="s">
        <v>2</v>
      </c>
      <c r="F125">
        <v>12.4</v>
      </c>
      <c r="G125">
        <v>3713.928711</v>
      </c>
      <c r="H125" s="3">
        <f t="shared" si="4"/>
        <v>7.4138200043798168</v>
      </c>
      <c r="I125" s="4">
        <f t="shared" si="5"/>
        <v>0.74138200043798175</v>
      </c>
    </row>
    <row r="126" spans="1:9" x14ac:dyDescent="0.25">
      <c r="A126" t="s">
        <v>1</v>
      </c>
      <c r="B126" t="s">
        <v>0</v>
      </c>
      <c r="C126" t="s">
        <v>129</v>
      </c>
      <c r="D126" t="s">
        <v>2</v>
      </c>
      <c r="F126">
        <v>12.5</v>
      </c>
      <c r="G126">
        <v>3740.7546390000002</v>
      </c>
      <c r="H126" s="3">
        <f t="shared" si="4"/>
        <v>7.4673704672773402</v>
      </c>
      <c r="I126" s="4">
        <f t="shared" si="5"/>
        <v>0.74673704672773411</v>
      </c>
    </row>
    <row r="127" spans="1:9" x14ac:dyDescent="0.25">
      <c r="A127" t="s">
        <v>1</v>
      </c>
      <c r="B127" t="s">
        <v>0</v>
      </c>
      <c r="C127" t="s">
        <v>130</v>
      </c>
      <c r="D127" t="s">
        <v>2</v>
      </c>
      <c r="F127">
        <v>12.6</v>
      </c>
      <c r="G127">
        <v>3716.9487300000001</v>
      </c>
      <c r="H127" s="3">
        <f t="shared" si="4"/>
        <v>7.4198486277105475</v>
      </c>
      <c r="I127" s="4">
        <f t="shared" si="5"/>
        <v>0.7419848627710548</v>
      </c>
    </row>
    <row r="128" spans="1:9" x14ac:dyDescent="0.25">
      <c r="A128" t="s">
        <v>1</v>
      </c>
      <c r="B128" t="s">
        <v>0</v>
      </c>
      <c r="C128" t="s">
        <v>131</v>
      </c>
      <c r="D128" t="s">
        <v>2</v>
      </c>
      <c r="F128">
        <v>12.7</v>
      </c>
      <c r="G128">
        <v>3708.1186520000001</v>
      </c>
      <c r="H128" s="3">
        <f t="shared" si="4"/>
        <v>7.4022218464740792</v>
      </c>
      <c r="I128" s="4">
        <f t="shared" si="5"/>
        <v>0.74022218464740797</v>
      </c>
    </row>
    <row r="129" spans="1:14" x14ac:dyDescent="0.25">
      <c r="A129" t="s">
        <v>1</v>
      </c>
      <c r="B129" t="s">
        <v>0</v>
      </c>
      <c r="C129" t="s">
        <v>132</v>
      </c>
      <c r="D129" t="s">
        <v>2</v>
      </c>
      <c r="F129">
        <v>12.8</v>
      </c>
      <c r="G129">
        <v>3718.070557</v>
      </c>
      <c r="H129" s="3">
        <f t="shared" si="4"/>
        <v>7.4220880415768988</v>
      </c>
      <c r="I129" s="4">
        <f t="shared" si="5"/>
        <v>0.74220880415768997</v>
      </c>
    </row>
    <row r="130" spans="1:14" x14ac:dyDescent="0.25">
      <c r="A130" t="s">
        <v>1</v>
      </c>
      <c r="B130" t="s">
        <v>0</v>
      </c>
      <c r="C130" t="s">
        <v>133</v>
      </c>
      <c r="D130" t="s">
        <v>2</v>
      </c>
      <c r="F130">
        <v>12.9</v>
      </c>
      <c r="G130">
        <v>3787.6604000000002</v>
      </c>
      <c r="H130" s="3">
        <f t="shared" si="4"/>
        <v>7.5610047010719965</v>
      </c>
      <c r="I130" s="4">
        <f t="shared" si="5"/>
        <v>0.75610047010719972</v>
      </c>
    </row>
    <row r="131" spans="1:14" x14ac:dyDescent="0.25">
      <c r="A131" t="s">
        <v>1</v>
      </c>
      <c r="B131" t="s">
        <v>0</v>
      </c>
      <c r="C131" t="s">
        <v>134</v>
      </c>
      <c r="D131" t="s">
        <v>2</v>
      </c>
      <c r="F131">
        <v>13</v>
      </c>
      <c r="G131">
        <v>3775.1804200000001</v>
      </c>
      <c r="H131" s="3">
        <f t="shared" si="4"/>
        <v>7.5360919112534361</v>
      </c>
      <c r="I131" s="4">
        <f t="shared" si="5"/>
        <v>0.75360919112534364</v>
      </c>
    </row>
    <row r="132" spans="1:14" x14ac:dyDescent="0.25">
      <c r="A132" t="s">
        <v>1</v>
      </c>
      <c r="B132" t="s">
        <v>0</v>
      </c>
      <c r="C132" t="s">
        <v>135</v>
      </c>
      <c r="D132" t="s">
        <v>2</v>
      </c>
      <c r="F132">
        <v>13.1</v>
      </c>
      <c r="G132">
        <v>3767.2270509999998</v>
      </c>
      <c r="H132" s="3">
        <f t="shared" si="4"/>
        <v>7.5202152343479867</v>
      </c>
      <c r="I132" s="4">
        <f t="shared" si="5"/>
        <v>0.75202152343479867</v>
      </c>
    </row>
    <row r="133" spans="1:14" x14ac:dyDescent="0.25">
      <c r="A133" t="s">
        <v>1</v>
      </c>
      <c r="B133" t="s">
        <v>0</v>
      </c>
      <c r="C133" t="s">
        <v>136</v>
      </c>
      <c r="D133" t="s">
        <v>2</v>
      </c>
      <c r="F133">
        <v>13.2</v>
      </c>
      <c r="G133">
        <v>3807.8554690000001</v>
      </c>
      <c r="H133" s="3">
        <f t="shared" si="4"/>
        <v>7.6013185084153028</v>
      </c>
      <c r="I133" s="4">
        <f t="shared" si="5"/>
        <v>0.76013185084153034</v>
      </c>
    </row>
    <row r="134" spans="1:14" x14ac:dyDescent="0.25">
      <c r="A134" t="s">
        <v>1</v>
      </c>
      <c r="B134" t="s">
        <v>0</v>
      </c>
      <c r="C134" t="s">
        <v>137</v>
      </c>
      <c r="D134" t="s">
        <v>2</v>
      </c>
      <c r="F134">
        <v>13.3</v>
      </c>
      <c r="G134">
        <v>3789.4555660000001</v>
      </c>
      <c r="H134" s="3">
        <f t="shared" si="4"/>
        <v>7.5645882479404545</v>
      </c>
      <c r="I134" s="4">
        <f t="shared" si="5"/>
        <v>0.75645882479404547</v>
      </c>
    </row>
    <row r="135" spans="1:14" x14ac:dyDescent="0.25">
      <c r="A135" t="s">
        <v>1</v>
      </c>
      <c r="B135" t="s">
        <v>0</v>
      </c>
      <c r="C135" t="s">
        <v>138</v>
      </c>
      <c r="D135" t="s">
        <v>2</v>
      </c>
      <c r="F135">
        <v>13.4</v>
      </c>
      <c r="G135">
        <v>3820.3791500000002</v>
      </c>
      <c r="H135" s="3">
        <f t="shared" si="4"/>
        <v>7.6263185350585907</v>
      </c>
      <c r="I135" s="4">
        <f t="shared" si="5"/>
        <v>0.76263185350585916</v>
      </c>
    </row>
    <row r="136" spans="1:14" x14ac:dyDescent="0.25">
      <c r="A136" t="s">
        <v>1</v>
      </c>
      <c r="B136" t="s">
        <v>0</v>
      </c>
      <c r="C136" t="s">
        <v>139</v>
      </c>
      <c r="D136" t="s">
        <v>2</v>
      </c>
      <c r="F136">
        <v>13.5</v>
      </c>
      <c r="G136">
        <v>3839.2316890000002</v>
      </c>
      <c r="H136" s="3">
        <f t="shared" ref="H136:H142" si="6">(((G136/16)*PI())/30)*0.305</f>
        <v>7.6639523567196211</v>
      </c>
      <c r="I136" s="4">
        <f t="shared" ref="I136:I142" si="7">H136*$F$2</f>
        <v>0.76639523567196211</v>
      </c>
    </row>
    <row r="137" spans="1:14" x14ac:dyDescent="0.25">
      <c r="A137" t="s">
        <v>1</v>
      </c>
      <c r="B137" t="s">
        <v>0</v>
      </c>
      <c r="C137" t="s">
        <v>140</v>
      </c>
      <c r="D137" t="s">
        <v>2</v>
      </c>
      <c r="F137">
        <v>13.6</v>
      </c>
      <c r="G137">
        <v>3865.773682</v>
      </c>
      <c r="H137" s="3">
        <f t="shared" si="6"/>
        <v>7.7169360227971859</v>
      </c>
      <c r="I137" s="4">
        <f t="shared" si="7"/>
        <v>0.77169360227971862</v>
      </c>
    </row>
    <row r="138" spans="1:14" x14ac:dyDescent="0.25">
      <c r="A138" t="s">
        <v>1</v>
      </c>
      <c r="B138" t="s">
        <v>0</v>
      </c>
      <c r="C138" t="s">
        <v>141</v>
      </c>
      <c r="D138" t="s">
        <v>2</v>
      </c>
      <c r="F138">
        <v>13.7</v>
      </c>
      <c r="G138">
        <v>3874.8342290000001</v>
      </c>
      <c r="H138" s="3">
        <f t="shared" si="6"/>
        <v>7.7350228709373425</v>
      </c>
      <c r="I138" s="4">
        <f t="shared" si="7"/>
        <v>0.77350228709373425</v>
      </c>
    </row>
    <row r="139" spans="1:14" x14ac:dyDescent="0.25">
      <c r="A139" t="s">
        <v>1</v>
      </c>
      <c r="B139" t="s">
        <v>0</v>
      </c>
      <c r="C139" t="s">
        <v>142</v>
      </c>
      <c r="D139" t="s">
        <v>2</v>
      </c>
      <c r="F139">
        <v>13.8</v>
      </c>
      <c r="G139">
        <v>3896.094482</v>
      </c>
      <c r="H139" s="3">
        <f t="shared" si="6"/>
        <v>7.777463020238736</v>
      </c>
      <c r="I139" s="4">
        <f t="shared" si="7"/>
        <v>0.77774630202387363</v>
      </c>
    </row>
    <row r="140" spans="1:14" x14ac:dyDescent="0.25">
      <c r="A140" t="s">
        <v>1</v>
      </c>
      <c r="B140" t="s">
        <v>0</v>
      </c>
      <c r="C140" t="s">
        <v>143</v>
      </c>
      <c r="D140" t="s">
        <v>2</v>
      </c>
      <c r="F140">
        <v>13.9</v>
      </c>
      <c r="G140">
        <v>3922.5954590000001</v>
      </c>
      <c r="H140" s="3">
        <f t="shared" si="6"/>
        <v>7.8303648093431661</v>
      </c>
      <c r="I140" s="4">
        <f t="shared" si="7"/>
        <v>0.78303648093431666</v>
      </c>
    </row>
    <row r="141" spans="1:14" x14ac:dyDescent="0.25">
      <c r="A141" t="s">
        <v>1</v>
      </c>
      <c r="B141" t="s">
        <v>0</v>
      </c>
      <c r="C141" t="s">
        <v>144</v>
      </c>
      <c r="D141" t="s">
        <v>2</v>
      </c>
      <c r="F141">
        <v>14</v>
      </c>
      <c r="G141">
        <v>3939.9221189999998</v>
      </c>
      <c r="H141" s="3">
        <f t="shared" si="6"/>
        <v>7.8649526403202712</v>
      </c>
      <c r="I141" s="4">
        <f t="shared" si="7"/>
        <v>0.78649526403202719</v>
      </c>
      <c r="M141" t="s">
        <v>167</v>
      </c>
      <c r="N141">
        <f>(4*Y1*K148*L143)/(L145^2 + L144^2)</f>
        <v>1.1009904593395856</v>
      </c>
    </row>
    <row r="142" spans="1:14" x14ac:dyDescent="0.25">
      <c r="A142" t="s">
        <v>1</v>
      </c>
      <c r="B142" t="s">
        <v>0</v>
      </c>
      <c r="C142" t="s">
        <v>145</v>
      </c>
      <c r="D142" t="s">
        <v>2</v>
      </c>
      <c r="F142">
        <v>14.1</v>
      </c>
      <c r="G142">
        <v>3983.7163089999999</v>
      </c>
      <c r="H142" s="3">
        <f t="shared" si="6"/>
        <v>7.9523754928203649</v>
      </c>
      <c r="I142" s="4">
        <f t="shared" si="7"/>
        <v>0.79523754928203649</v>
      </c>
    </row>
    <row r="143" spans="1:14" x14ac:dyDescent="0.25">
      <c r="G143" s="3"/>
      <c r="H143" s="3"/>
      <c r="I143" s="4"/>
      <c r="K143" t="s">
        <v>170</v>
      </c>
      <c r="L143">
        <v>9.6799999999999997E-2</v>
      </c>
    </row>
    <row r="144" spans="1:14" x14ac:dyDescent="0.25">
      <c r="G144" s="3"/>
      <c r="H144" s="3"/>
      <c r="I144" s="4"/>
      <c r="K144" t="s">
        <v>169</v>
      </c>
      <c r="L144">
        <v>7.9523754928203649</v>
      </c>
    </row>
    <row r="145" spans="9:12" x14ac:dyDescent="0.25">
      <c r="K145" t="s">
        <v>168</v>
      </c>
      <c r="L145">
        <v>12.591980455945146</v>
      </c>
    </row>
    <row r="148" spans="9:12" x14ac:dyDescent="0.25">
      <c r="I148" s="4">
        <f>SUM(I2:I147)</f>
        <v>64.2923333550047</v>
      </c>
      <c r="J148" s="4">
        <v>64.285856122076879</v>
      </c>
      <c r="K148" s="4">
        <f>AVERAGE(I148:J148)</f>
        <v>64.289094738540797</v>
      </c>
    </row>
  </sheetData>
  <mergeCells count="5">
    <mergeCell ref="T1:U1"/>
    <mergeCell ref="T3:U3"/>
    <mergeCell ref="T4:U4"/>
    <mergeCell ref="T5:U5"/>
    <mergeCell ref="T6:U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suskeho_metoda_4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2017-10-01T08:51:32Z</dcterms:created>
  <dcterms:modified xsi:type="dcterms:W3CDTF">2017-10-01T09:18:12Z</dcterms:modified>
</cp:coreProperties>
</file>